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65" windowWidth="14805" windowHeight="7950"/>
  </bookViews>
  <sheets>
    <sheet name="мужчины Пред" sheetId="4" r:id="rId1"/>
    <sheet name="женщины Пред" sheetId="1" r:id="rId2"/>
    <sheet name="1-16" sheetId="3" r:id="rId3"/>
    <sheet name="1-8" sheetId="7" r:id="rId4"/>
    <sheet name="1-4" sheetId="8" r:id="rId5"/>
    <sheet name="3-4 место" sheetId="9" r:id="rId6"/>
    <sheet name="1-2 место финал" sheetId="10" r:id="rId7"/>
  </sheets>
  <definedNames>
    <definedName name="_xlnm._FilterDatabase" localSheetId="2" hidden="1">'1-16'!$A$37:$Z$37</definedName>
    <definedName name="_xlnm._FilterDatabase" localSheetId="1" hidden="1">'женщины Пред'!$A$13:$Z$13</definedName>
    <definedName name="_xlnm._FilterDatabase" localSheetId="0" hidden="1">'мужчины Пред'!$A$13:$Z$13</definedName>
    <definedName name="_xlnm.Print_Area" localSheetId="2">'1-16'!$A$6:$Z$86</definedName>
    <definedName name="_xlnm.Print_Area" localSheetId="4">'1-4'!$A$1:$Z$21</definedName>
    <definedName name="_xlnm.Print_Area" localSheetId="3">'1-8'!$A$6:$Z$191</definedName>
    <definedName name="_xlnm.Print_Area" localSheetId="1">'женщины Пред'!$A$6:$Z$59</definedName>
  </definedNames>
  <calcPr calcId="124519"/>
</workbook>
</file>

<file path=xl/calcChain.xml><?xml version="1.0" encoding="utf-8"?>
<calcChain xmlns="http://schemas.openxmlformats.org/spreadsheetml/2006/main">
  <c r="X21" i="4"/>
  <c r="V21"/>
  <c r="T21"/>
  <c r="R21"/>
  <c r="P21"/>
  <c r="N21"/>
  <c r="L21"/>
  <c r="J21"/>
  <c r="H21"/>
  <c r="X14" i="1"/>
  <c r="V14"/>
  <c r="T14"/>
  <c r="R14"/>
  <c r="N14"/>
  <c r="L14"/>
  <c r="J14"/>
  <c r="H14"/>
  <c r="X49" i="4"/>
  <c r="V49"/>
  <c r="T49"/>
  <c r="R49"/>
  <c r="P49"/>
  <c r="N49"/>
  <c r="L49"/>
  <c r="J49"/>
  <c r="H49"/>
  <c r="X17"/>
  <c r="V17"/>
  <c r="T17"/>
  <c r="R17"/>
  <c r="P17"/>
  <c r="N17"/>
  <c r="L17"/>
  <c r="J17"/>
  <c r="H17"/>
  <c r="X32"/>
  <c r="V32"/>
  <c r="T32"/>
  <c r="R32"/>
  <c r="P32"/>
  <c r="N32"/>
  <c r="L32"/>
  <c r="J32"/>
  <c r="H32"/>
  <c r="T19"/>
  <c r="T46"/>
  <c r="T26"/>
  <c r="T43"/>
  <c r="T45"/>
  <c r="T37"/>
  <c r="T60"/>
  <c r="T28"/>
  <c r="T24"/>
  <c r="T61"/>
  <c r="T58"/>
  <c r="T23"/>
  <c r="T18"/>
  <c r="T15"/>
  <c r="T55"/>
  <c r="T57"/>
  <c r="T30"/>
  <c r="T27"/>
  <c r="T39"/>
  <c r="T53"/>
  <c r="T41"/>
  <c r="T20"/>
  <c r="T31"/>
  <c r="T35"/>
  <c r="T25"/>
  <c r="T40"/>
  <c r="T51"/>
  <c r="T36"/>
  <c r="T50"/>
  <c r="T54"/>
  <c r="T56"/>
  <c r="T29"/>
  <c r="T14"/>
  <c r="T16"/>
  <c r="T38"/>
  <c r="T62"/>
  <c r="T52"/>
  <c r="T42"/>
  <c r="T22"/>
  <c r="T44"/>
  <c r="T48"/>
  <c r="T63"/>
  <c r="T47"/>
  <c r="T33"/>
  <c r="T34"/>
  <c r="T59"/>
  <c r="J19"/>
  <c r="F14" i="1" l="1"/>
  <c r="F21" i="4"/>
  <c r="F49"/>
  <c r="F17"/>
  <c r="F32"/>
  <c r="X137"/>
  <c r="V137"/>
  <c r="T137"/>
  <c r="R137"/>
  <c r="P137"/>
  <c r="N137"/>
  <c r="L137"/>
  <c r="J137"/>
  <c r="H137"/>
  <c r="X136"/>
  <c r="V136"/>
  <c r="T136"/>
  <c r="R136"/>
  <c r="P136"/>
  <c r="N136"/>
  <c r="L136"/>
  <c r="J136"/>
  <c r="H136"/>
  <c r="X126"/>
  <c r="V126"/>
  <c r="T126"/>
  <c r="R126"/>
  <c r="P126"/>
  <c r="N126"/>
  <c r="L126"/>
  <c r="J126"/>
  <c r="H126"/>
  <c r="X125"/>
  <c r="V125"/>
  <c r="T125"/>
  <c r="R125"/>
  <c r="P125"/>
  <c r="N125"/>
  <c r="L125"/>
  <c r="J125"/>
  <c r="H125"/>
  <c r="X115"/>
  <c r="V115"/>
  <c r="T115"/>
  <c r="R115"/>
  <c r="P115"/>
  <c r="N115"/>
  <c r="L115"/>
  <c r="J115"/>
  <c r="H115"/>
  <c r="X114"/>
  <c r="V114"/>
  <c r="T114"/>
  <c r="R114"/>
  <c r="P114"/>
  <c r="N114"/>
  <c r="L114"/>
  <c r="J114"/>
  <c r="H114"/>
  <c r="X113"/>
  <c r="V113"/>
  <c r="T113"/>
  <c r="R113"/>
  <c r="P113"/>
  <c r="N113"/>
  <c r="L113"/>
  <c r="J113"/>
  <c r="H113"/>
  <c r="X112"/>
  <c r="V112"/>
  <c r="T112"/>
  <c r="R112"/>
  <c r="P112"/>
  <c r="N112"/>
  <c r="L112"/>
  <c r="J112"/>
  <c r="H112"/>
  <c r="X102"/>
  <c r="V102"/>
  <c r="T102"/>
  <c r="R102"/>
  <c r="P102"/>
  <c r="N102"/>
  <c r="L102"/>
  <c r="J102"/>
  <c r="H102"/>
  <c r="X100"/>
  <c r="V100"/>
  <c r="T100"/>
  <c r="R100"/>
  <c r="P100"/>
  <c r="N100"/>
  <c r="L100"/>
  <c r="J100"/>
  <c r="H100"/>
  <c r="X95"/>
  <c r="V95"/>
  <c r="T95"/>
  <c r="R95"/>
  <c r="P95"/>
  <c r="N95"/>
  <c r="L95"/>
  <c r="J95"/>
  <c r="H95"/>
  <c r="X97"/>
  <c r="V97"/>
  <c r="T97"/>
  <c r="R97"/>
  <c r="P97"/>
  <c r="N97"/>
  <c r="L97"/>
  <c r="J97"/>
  <c r="H97"/>
  <c r="X96"/>
  <c r="V96"/>
  <c r="T96"/>
  <c r="R96"/>
  <c r="P96"/>
  <c r="N96"/>
  <c r="L96"/>
  <c r="J96"/>
  <c r="H96"/>
  <c r="X99"/>
  <c r="V99"/>
  <c r="T99"/>
  <c r="R99"/>
  <c r="P99"/>
  <c r="N99"/>
  <c r="L99"/>
  <c r="J99"/>
  <c r="H99"/>
  <c r="X98"/>
  <c r="V98"/>
  <c r="T98"/>
  <c r="R98"/>
  <c r="P98"/>
  <c r="N98"/>
  <c r="L98"/>
  <c r="J98"/>
  <c r="H98"/>
  <c r="X101"/>
  <c r="V101"/>
  <c r="T101"/>
  <c r="R101"/>
  <c r="P101"/>
  <c r="N101"/>
  <c r="L101"/>
  <c r="J101"/>
  <c r="H101"/>
  <c r="X72"/>
  <c r="V72"/>
  <c r="T72"/>
  <c r="R72"/>
  <c r="P72"/>
  <c r="N72"/>
  <c r="L72"/>
  <c r="J72"/>
  <c r="H72"/>
  <c r="X74"/>
  <c r="V74"/>
  <c r="T74"/>
  <c r="R74"/>
  <c r="P74"/>
  <c r="N74"/>
  <c r="L74"/>
  <c r="J74"/>
  <c r="H74"/>
  <c r="X76"/>
  <c r="V76"/>
  <c r="T76"/>
  <c r="R76"/>
  <c r="P76"/>
  <c r="N76"/>
  <c r="L76"/>
  <c r="J76"/>
  <c r="H76"/>
  <c r="X78"/>
  <c r="V78"/>
  <c r="T78"/>
  <c r="R78"/>
  <c r="P78"/>
  <c r="N78"/>
  <c r="L78"/>
  <c r="J78"/>
  <c r="H78"/>
  <c r="X80"/>
  <c r="V80"/>
  <c r="T80"/>
  <c r="R80"/>
  <c r="P80"/>
  <c r="N80"/>
  <c r="L80"/>
  <c r="J80"/>
  <c r="H80"/>
  <c r="X82"/>
  <c r="V82"/>
  <c r="T82"/>
  <c r="R82"/>
  <c r="P82"/>
  <c r="N82"/>
  <c r="L82"/>
  <c r="J82"/>
  <c r="H82"/>
  <c r="X84"/>
  <c r="V84"/>
  <c r="T84"/>
  <c r="R84"/>
  <c r="P84"/>
  <c r="N84"/>
  <c r="L84"/>
  <c r="J84"/>
  <c r="H84"/>
  <c r="X86"/>
  <c r="V86"/>
  <c r="T86"/>
  <c r="R86"/>
  <c r="P86"/>
  <c r="N86"/>
  <c r="L86"/>
  <c r="J86"/>
  <c r="H86"/>
  <c r="X85"/>
  <c r="V85"/>
  <c r="T85"/>
  <c r="R85"/>
  <c r="P85"/>
  <c r="N85"/>
  <c r="L85"/>
  <c r="J85"/>
  <c r="H85"/>
  <c r="X83"/>
  <c r="V83"/>
  <c r="T83"/>
  <c r="R83"/>
  <c r="P83"/>
  <c r="N83"/>
  <c r="L83"/>
  <c r="J83"/>
  <c r="H83"/>
  <c r="X81"/>
  <c r="V81"/>
  <c r="T81"/>
  <c r="R81"/>
  <c r="P81"/>
  <c r="N81"/>
  <c r="L81"/>
  <c r="J81"/>
  <c r="H81"/>
  <c r="X79"/>
  <c r="V79"/>
  <c r="T79"/>
  <c r="R79"/>
  <c r="P79"/>
  <c r="N79"/>
  <c r="L79"/>
  <c r="J79"/>
  <c r="H79"/>
  <c r="X77"/>
  <c r="V77"/>
  <c r="T77"/>
  <c r="R77"/>
  <c r="P77"/>
  <c r="N77"/>
  <c r="L77"/>
  <c r="J77"/>
  <c r="H77"/>
  <c r="X75"/>
  <c r="V75"/>
  <c r="T75"/>
  <c r="R75"/>
  <c r="P75"/>
  <c r="N75"/>
  <c r="L75"/>
  <c r="J75"/>
  <c r="H75"/>
  <c r="X73"/>
  <c r="V73"/>
  <c r="T73"/>
  <c r="R73"/>
  <c r="P73"/>
  <c r="N73"/>
  <c r="L73"/>
  <c r="J73"/>
  <c r="H73"/>
  <c r="X71"/>
  <c r="V71"/>
  <c r="T71"/>
  <c r="R71"/>
  <c r="P71"/>
  <c r="N71"/>
  <c r="L71"/>
  <c r="J71"/>
  <c r="H71"/>
  <c r="X18" i="1"/>
  <c r="V18"/>
  <c r="T18"/>
  <c r="R18"/>
  <c r="N18"/>
  <c r="L18"/>
  <c r="J18"/>
  <c r="H18"/>
  <c r="X51"/>
  <c r="V51"/>
  <c r="T51"/>
  <c r="R51"/>
  <c r="P51"/>
  <c r="N51"/>
  <c r="L51"/>
  <c r="J51"/>
  <c r="H51"/>
  <c r="X52"/>
  <c r="V52"/>
  <c r="T52"/>
  <c r="R52"/>
  <c r="P52"/>
  <c r="N52"/>
  <c r="L52"/>
  <c r="J52"/>
  <c r="H52"/>
  <c r="X41"/>
  <c r="V41"/>
  <c r="T41"/>
  <c r="R41"/>
  <c r="P41"/>
  <c r="N41"/>
  <c r="L41"/>
  <c r="J41"/>
  <c r="H41"/>
  <c r="X40"/>
  <c r="V40"/>
  <c r="T40"/>
  <c r="R40"/>
  <c r="P40"/>
  <c r="N40"/>
  <c r="L40"/>
  <c r="J40"/>
  <c r="H40"/>
  <c r="X29"/>
  <c r="V29"/>
  <c r="T29"/>
  <c r="R29"/>
  <c r="P29"/>
  <c r="N29"/>
  <c r="L29"/>
  <c r="J29"/>
  <c r="H29"/>
  <c r="X30"/>
  <c r="V30"/>
  <c r="T30"/>
  <c r="R30"/>
  <c r="P30"/>
  <c r="N30"/>
  <c r="L30"/>
  <c r="J30"/>
  <c r="H30"/>
  <c r="X27"/>
  <c r="V27"/>
  <c r="T27"/>
  <c r="R27"/>
  <c r="P27"/>
  <c r="N27"/>
  <c r="L27"/>
  <c r="J27"/>
  <c r="H27"/>
  <c r="X28"/>
  <c r="V28"/>
  <c r="T28"/>
  <c r="R28"/>
  <c r="P28"/>
  <c r="N28"/>
  <c r="L28"/>
  <c r="J28"/>
  <c r="H28"/>
  <c r="X41" i="4"/>
  <c r="V41"/>
  <c r="R41"/>
  <c r="P41"/>
  <c r="N41"/>
  <c r="L41"/>
  <c r="J41"/>
  <c r="H41"/>
  <c r="X57"/>
  <c r="V57"/>
  <c r="R57"/>
  <c r="P57"/>
  <c r="N57"/>
  <c r="L57"/>
  <c r="J57"/>
  <c r="H57"/>
  <c r="X23"/>
  <c r="V23"/>
  <c r="R23"/>
  <c r="P23"/>
  <c r="N23"/>
  <c r="L23"/>
  <c r="J23"/>
  <c r="H23"/>
  <c r="X56"/>
  <c r="V56"/>
  <c r="R56"/>
  <c r="P56"/>
  <c r="N56"/>
  <c r="L56"/>
  <c r="J56"/>
  <c r="H56"/>
  <c r="X34"/>
  <c r="V34"/>
  <c r="R34"/>
  <c r="P34"/>
  <c r="N34"/>
  <c r="L34"/>
  <c r="J34"/>
  <c r="H34"/>
  <c r="X53"/>
  <c r="V53"/>
  <c r="R53"/>
  <c r="P53"/>
  <c r="N53"/>
  <c r="L53"/>
  <c r="J53"/>
  <c r="H53"/>
  <c r="X63"/>
  <c r="V63"/>
  <c r="R63"/>
  <c r="P63"/>
  <c r="N63"/>
  <c r="L63"/>
  <c r="J63"/>
  <c r="H63"/>
  <c r="X15"/>
  <c r="V15"/>
  <c r="R15"/>
  <c r="P15"/>
  <c r="N15"/>
  <c r="L15"/>
  <c r="J15"/>
  <c r="H15"/>
  <c r="X48"/>
  <c r="V48"/>
  <c r="R48"/>
  <c r="P48"/>
  <c r="N48"/>
  <c r="L48"/>
  <c r="J48"/>
  <c r="H48"/>
  <c r="X60"/>
  <c r="V60"/>
  <c r="R60"/>
  <c r="P60"/>
  <c r="N60"/>
  <c r="L60"/>
  <c r="J60"/>
  <c r="H60"/>
  <c r="X35"/>
  <c r="V35"/>
  <c r="R35"/>
  <c r="P35"/>
  <c r="N35"/>
  <c r="L35"/>
  <c r="J35"/>
  <c r="H35"/>
  <c r="X59"/>
  <c r="V59"/>
  <c r="R59"/>
  <c r="P59"/>
  <c r="N59"/>
  <c r="L59"/>
  <c r="J59"/>
  <c r="H59"/>
  <c r="X54"/>
  <c r="V54"/>
  <c r="R54"/>
  <c r="P54"/>
  <c r="N54"/>
  <c r="L54"/>
  <c r="J54"/>
  <c r="H54"/>
  <c r="X25"/>
  <c r="V25"/>
  <c r="R25"/>
  <c r="P25"/>
  <c r="N25"/>
  <c r="L25"/>
  <c r="J25"/>
  <c r="H25"/>
  <c r="X38"/>
  <c r="V38"/>
  <c r="R38"/>
  <c r="P38"/>
  <c r="N38"/>
  <c r="L38"/>
  <c r="J38"/>
  <c r="H38"/>
  <c r="X44"/>
  <c r="V44"/>
  <c r="R44"/>
  <c r="P44"/>
  <c r="N44"/>
  <c r="L44"/>
  <c r="J44"/>
  <c r="H44"/>
  <c r="X31"/>
  <c r="V31"/>
  <c r="R31"/>
  <c r="P31"/>
  <c r="N31"/>
  <c r="L31"/>
  <c r="J31"/>
  <c r="H31"/>
  <c r="X36"/>
  <c r="V36"/>
  <c r="R36"/>
  <c r="P36"/>
  <c r="N36"/>
  <c r="L36"/>
  <c r="J36"/>
  <c r="H36"/>
  <c r="X45"/>
  <c r="V45"/>
  <c r="R45"/>
  <c r="P45"/>
  <c r="N45"/>
  <c r="L45"/>
  <c r="J45"/>
  <c r="H45"/>
  <c r="X40"/>
  <c r="V40"/>
  <c r="R40"/>
  <c r="P40"/>
  <c r="N40"/>
  <c r="L40"/>
  <c r="J40"/>
  <c r="H40"/>
  <c r="X28"/>
  <c r="V28"/>
  <c r="R28"/>
  <c r="P28"/>
  <c r="N28"/>
  <c r="L28"/>
  <c r="J28"/>
  <c r="H28"/>
  <c r="X39"/>
  <c r="V39"/>
  <c r="R39"/>
  <c r="P39"/>
  <c r="N39"/>
  <c r="L39"/>
  <c r="J39"/>
  <c r="H39"/>
  <c r="X19"/>
  <c r="V19"/>
  <c r="R19"/>
  <c r="P19"/>
  <c r="N19"/>
  <c r="L19"/>
  <c r="H19"/>
  <c r="X47"/>
  <c r="V47"/>
  <c r="R47"/>
  <c r="P47"/>
  <c r="N47"/>
  <c r="L47"/>
  <c r="J47"/>
  <c r="H47"/>
  <c r="X18"/>
  <c r="V18"/>
  <c r="R18"/>
  <c r="P18"/>
  <c r="N18"/>
  <c r="L18"/>
  <c r="J18"/>
  <c r="H18"/>
  <c r="X62"/>
  <c r="V62"/>
  <c r="R62"/>
  <c r="P62"/>
  <c r="N62"/>
  <c r="L62"/>
  <c r="J62"/>
  <c r="H62"/>
  <c r="X27"/>
  <c r="V27"/>
  <c r="R27"/>
  <c r="P27"/>
  <c r="N27"/>
  <c r="L27"/>
  <c r="J27"/>
  <c r="H27"/>
  <c r="X58"/>
  <c r="V58"/>
  <c r="R58"/>
  <c r="P58"/>
  <c r="N58"/>
  <c r="L58"/>
  <c r="J58"/>
  <c r="H58"/>
  <c r="X43"/>
  <c r="V43"/>
  <c r="R43"/>
  <c r="P43"/>
  <c r="N43"/>
  <c r="L43"/>
  <c r="J43"/>
  <c r="H43"/>
  <c r="X22"/>
  <c r="V22"/>
  <c r="R22"/>
  <c r="P22"/>
  <c r="N22"/>
  <c r="L22"/>
  <c r="J22"/>
  <c r="H22"/>
  <c r="X26"/>
  <c r="V26"/>
  <c r="R26"/>
  <c r="P26"/>
  <c r="N26"/>
  <c r="L26"/>
  <c r="J26"/>
  <c r="H26"/>
  <c r="X52"/>
  <c r="V52"/>
  <c r="R52"/>
  <c r="P52"/>
  <c r="N52"/>
  <c r="L52"/>
  <c r="J52"/>
  <c r="H52"/>
  <c r="X50"/>
  <c r="V50"/>
  <c r="R50"/>
  <c r="P50"/>
  <c r="N50"/>
  <c r="L50"/>
  <c r="J50"/>
  <c r="H50"/>
  <c r="X46"/>
  <c r="V46"/>
  <c r="R46"/>
  <c r="P46"/>
  <c r="N46"/>
  <c r="L46"/>
  <c r="J46"/>
  <c r="H46"/>
  <c r="X20"/>
  <c r="V20"/>
  <c r="R20"/>
  <c r="P20"/>
  <c r="N20"/>
  <c r="L20"/>
  <c r="J20"/>
  <c r="H20"/>
  <c r="X24"/>
  <c r="V24"/>
  <c r="R24"/>
  <c r="P24"/>
  <c r="N24"/>
  <c r="L24"/>
  <c r="J24"/>
  <c r="H24"/>
  <c r="X51"/>
  <c r="V51"/>
  <c r="R51"/>
  <c r="P51"/>
  <c r="N51"/>
  <c r="L51"/>
  <c r="J51"/>
  <c r="H51"/>
  <c r="X14"/>
  <c r="V14"/>
  <c r="R14"/>
  <c r="P14"/>
  <c r="N14"/>
  <c r="L14"/>
  <c r="J14"/>
  <c r="H14"/>
  <c r="X30"/>
  <c r="V30"/>
  <c r="R30"/>
  <c r="P30"/>
  <c r="N30"/>
  <c r="L30"/>
  <c r="J30"/>
  <c r="H30"/>
  <c r="X61"/>
  <c r="V61"/>
  <c r="R61"/>
  <c r="P61"/>
  <c r="N61"/>
  <c r="L61"/>
  <c r="J61"/>
  <c r="H61"/>
  <c r="X29"/>
  <c r="V29"/>
  <c r="R29"/>
  <c r="P29"/>
  <c r="N29"/>
  <c r="L29"/>
  <c r="J29"/>
  <c r="H29"/>
  <c r="X55"/>
  <c r="V55"/>
  <c r="R55"/>
  <c r="P55"/>
  <c r="N55"/>
  <c r="L55"/>
  <c r="J55"/>
  <c r="H55"/>
  <c r="X37"/>
  <c r="V37"/>
  <c r="R37"/>
  <c r="P37"/>
  <c r="N37"/>
  <c r="L37"/>
  <c r="J37"/>
  <c r="H37"/>
  <c r="X16"/>
  <c r="V16"/>
  <c r="R16"/>
  <c r="P16"/>
  <c r="N16"/>
  <c r="L16"/>
  <c r="J16"/>
  <c r="H16"/>
  <c r="X33"/>
  <c r="V33"/>
  <c r="R33"/>
  <c r="P33"/>
  <c r="N33"/>
  <c r="L33"/>
  <c r="J33"/>
  <c r="H33"/>
  <c r="X42"/>
  <c r="V42"/>
  <c r="R42"/>
  <c r="P42"/>
  <c r="N42"/>
  <c r="L42"/>
  <c r="J42"/>
  <c r="H42"/>
  <c r="F96" l="1"/>
  <c r="F95"/>
  <c r="F28" i="1"/>
  <c r="F40"/>
  <c r="F41"/>
  <c r="F30"/>
  <c r="F52"/>
  <c r="F29"/>
  <c r="F27"/>
  <c r="F51"/>
  <c r="F115" i="4"/>
  <c r="F125"/>
  <c r="F137"/>
  <c r="F83"/>
  <c r="F82"/>
  <c r="F114"/>
  <c r="F136"/>
  <c r="F112"/>
  <c r="F126"/>
  <c r="F102"/>
  <c r="F113"/>
  <c r="F74"/>
  <c r="F99"/>
  <c r="F100"/>
  <c r="F101"/>
  <c r="F97"/>
  <c r="F98"/>
  <c r="F73"/>
  <c r="F81"/>
  <c r="F76"/>
  <c r="F79"/>
  <c r="F86"/>
  <c r="F78"/>
  <c r="F77"/>
  <c r="F80"/>
  <c r="F72"/>
  <c r="F71"/>
  <c r="F75"/>
  <c r="F85"/>
  <c r="F84"/>
  <c r="F63"/>
  <c r="F56"/>
  <c r="F40"/>
  <c r="F46"/>
  <c r="F19"/>
  <c r="F33"/>
  <c r="F14"/>
  <c r="F24"/>
  <c r="F62"/>
  <c r="F35"/>
  <c r="F15"/>
  <c r="F47"/>
  <c r="F38"/>
  <c r="F34"/>
  <c r="F57"/>
  <c r="F55"/>
  <c r="F50"/>
  <c r="F36"/>
  <c r="F16"/>
  <c r="F39"/>
  <c r="F31"/>
  <c r="F54"/>
  <c r="F48"/>
  <c r="F52"/>
  <c r="F25"/>
  <c r="F61"/>
  <c r="F18"/>
  <c r="F45"/>
  <c r="F59"/>
  <c r="F29"/>
  <c r="F28"/>
  <c r="F53"/>
  <c r="F37"/>
  <c r="F22"/>
  <c r="F58"/>
  <c r="F44"/>
  <c r="F60"/>
  <c r="F23"/>
  <c r="F30"/>
  <c r="F26"/>
  <c r="F41"/>
  <c r="F42"/>
  <c r="F51"/>
  <c r="F43"/>
  <c r="F20"/>
  <c r="F27"/>
  <c r="F18" i="1"/>
  <c r="F29" i="3"/>
  <c r="F28"/>
  <c r="F26"/>
  <c r="F25"/>
  <c r="F23"/>
  <c r="F22"/>
  <c r="F21"/>
  <c r="F19"/>
  <c r="F18"/>
  <c r="F17"/>
  <c r="F16"/>
  <c r="F15"/>
  <c r="F14"/>
  <c r="X80" l="1"/>
  <c r="V80"/>
  <c r="T80"/>
  <c r="R80"/>
  <c r="P80"/>
  <c r="N80"/>
  <c r="L80"/>
  <c r="J80"/>
  <c r="H80"/>
  <c r="F80"/>
  <c r="X79"/>
  <c r="V79"/>
  <c r="T79"/>
  <c r="R79"/>
  <c r="P79"/>
  <c r="N79"/>
  <c r="L79"/>
  <c r="J79"/>
  <c r="F79" s="1"/>
  <c r="H79"/>
  <c r="X69"/>
  <c r="V69"/>
  <c r="T69"/>
  <c r="R69"/>
  <c r="P69"/>
  <c r="N69"/>
  <c r="L69"/>
  <c r="J69"/>
  <c r="H69"/>
  <c r="F69" s="1"/>
  <c r="X68"/>
  <c r="V68"/>
  <c r="T68"/>
  <c r="R68"/>
  <c r="P68"/>
  <c r="N68"/>
  <c r="L68"/>
  <c r="J68"/>
  <c r="H68"/>
  <c r="X58"/>
  <c r="V58"/>
  <c r="T58"/>
  <c r="R58"/>
  <c r="P58"/>
  <c r="N58"/>
  <c r="L58"/>
  <c r="J58"/>
  <c r="H58"/>
  <c r="F58" s="1"/>
  <c r="X57"/>
  <c r="V57"/>
  <c r="T57"/>
  <c r="R57"/>
  <c r="P57"/>
  <c r="N57"/>
  <c r="L57"/>
  <c r="J57"/>
  <c r="H57"/>
  <c r="X56"/>
  <c r="V56"/>
  <c r="T56"/>
  <c r="R56"/>
  <c r="P56"/>
  <c r="N56"/>
  <c r="L56"/>
  <c r="J56"/>
  <c r="H56"/>
  <c r="X55"/>
  <c r="V55"/>
  <c r="T55"/>
  <c r="R55"/>
  <c r="P55"/>
  <c r="N55"/>
  <c r="L55"/>
  <c r="J55"/>
  <c r="H55"/>
  <c r="X45"/>
  <c r="V45"/>
  <c r="T45"/>
  <c r="R45"/>
  <c r="P45"/>
  <c r="N45"/>
  <c r="L45"/>
  <c r="J45"/>
  <c r="H45"/>
  <c r="X38"/>
  <c r="V38"/>
  <c r="T38"/>
  <c r="R38"/>
  <c r="P38"/>
  <c r="N38"/>
  <c r="L38"/>
  <c r="J38"/>
  <c r="H38"/>
  <c r="X44"/>
  <c r="V44"/>
  <c r="T44"/>
  <c r="R44"/>
  <c r="P44"/>
  <c r="N44"/>
  <c r="L44"/>
  <c r="J44"/>
  <c r="H44"/>
  <c r="X40"/>
  <c r="V40"/>
  <c r="T40"/>
  <c r="R40"/>
  <c r="P40"/>
  <c r="N40"/>
  <c r="L40"/>
  <c r="J40"/>
  <c r="H40"/>
  <c r="X39"/>
  <c r="V39"/>
  <c r="T39"/>
  <c r="R39"/>
  <c r="P39"/>
  <c r="N39"/>
  <c r="L39"/>
  <c r="J39"/>
  <c r="H39"/>
  <c r="X42"/>
  <c r="V42"/>
  <c r="T42"/>
  <c r="R42"/>
  <c r="P42"/>
  <c r="N42"/>
  <c r="L42"/>
  <c r="J42"/>
  <c r="H42"/>
  <c r="X41"/>
  <c r="V41"/>
  <c r="T41"/>
  <c r="R41"/>
  <c r="P41"/>
  <c r="N41"/>
  <c r="L41"/>
  <c r="J41"/>
  <c r="H41"/>
  <c r="X43"/>
  <c r="V43"/>
  <c r="T43"/>
  <c r="R43"/>
  <c r="P43"/>
  <c r="N43"/>
  <c r="L43"/>
  <c r="J43"/>
  <c r="H43"/>
  <c r="X56" i="7"/>
  <c r="V56"/>
  <c r="T56"/>
  <c r="R56"/>
  <c r="P56"/>
  <c r="N56"/>
  <c r="L56"/>
  <c r="J56"/>
  <c r="H56"/>
  <c r="X55"/>
  <c r="V55"/>
  <c r="T55"/>
  <c r="R55"/>
  <c r="P55"/>
  <c r="N55"/>
  <c r="L55"/>
  <c r="J55"/>
  <c r="H55"/>
  <c r="F55" s="1"/>
  <c r="X45"/>
  <c r="V45"/>
  <c r="T45"/>
  <c r="R45"/>
  <c r="P45"/>
  <c r="N45"/>
  <c r="L45"/>
  <c r="J45"/>
  <c r="H45"/>
  <c r="X44"/>
  <c r="V44"/>
  <c r="T44"/>
  <c r="R44"/>
  <c r="P44"/>
  <c r="N44"/>
  <c r="L44"/>
  <c r="J44"/>
  <c r="H44"/>
  <c r="X34"/>
  <c r="V34"/>
  <c r="T34"/>
  <c r="R34"/>
  <c r="P34"/>
  <c r="N34"/>
  <c r="L34"/>
  <c r="J34"/>
  <c r="H34"/>
  <c r="X33"/>
  <c r="V33"/>
  <c r="T33"/>
  <c r="R33"/>
  <c r="P33"/>
  <c r="N33"/>
  <c r="L33"/>
  <c r="J33"/>
  <c r="H33"/>
  <c r="F33" s="1"/>
  <c r="X32"/>
  <c r="V32"/>
  <c r="T32"/>
  <c r="R32"/>
  <c r="P32"/>
  <c r="N32"/>
  <c r="L32"/>
  <c r="J32"/>
  <c r="H32"/>
  <c r="X31"/>
  <c r="V31"/>
  <c r="T31"/>
  <c r="R31"/>
  <c r="P31"/>
  <c r="N31"/>
  <c r="L31"/>
  <c r="J31"/>
  <c r="H31"/>
  <c r="F31" s="1"/>
  <c r="X15" i="1"/>
  <c r="V15"/>
  <c r="T15"/>
  <c r="R15"/>
  <c r="N15"/>
  <c r="L15"/>
  <c r="J15"/>
  <c r="H15"/>
  <c r="X29" i="3"/>
  <c r="V29"/>
  <c r="T29"/>
  <c r="R29"/>
  <c r="P29"/>
  <c r="N29"/>
  <c r="L29"/>
  <c r="J29"/>
  <c r="H29"/>
  <c r="X28"/>
  <c r="V28"/>
  <c r="T28"/>
  <c r="R28"/>
  <c r="P28"/>
  <c r="N28"/>
  <c r="L28"/>
  <c r="J28"/>
  <c r="H28"/>
  <c r="X27"/>
  <c r="V27"/>
  <c r="T27"/>
  <c r="R27"/>
  <c r="P27"/>
  <c r="N27"/>
  <c r="L27"/>
  <c r="F27" s="1"/>
  <c r="J27"/>
  <c r="H27"/>
  <c r="X26"/>
  <c r="V26"/>
  <c r="T26"/>
  <c r="R26"/>
  <c r="P26"/>
  <c r="N26"/>
  <c r="L26"/>
  <c r="J26"/>
  <c r="H26"/>
  <c r="X25"/>
  <c r="V25"/>
  <c r="T25"/>
  <c r="R25"/>
  <c r="P25"/>
  <c r="N25"/>
  <c r="L25"/>
  <c r="J25"/>
  <c r="H25"/>
  <c r="X24"/>
  <c r="V24"/>
  <c r="T24"/>
  <c r="R24"/>
  <c r="F24" s="1"/>
  <c r="P24"/>
  <c r="N24"/>
  <c r="L24"/>
  <c r="J24"/>
  <c r="H24"/>
  <c r="X23"/>
  <c r="V23"/>
  <c r="T23"/>
  <c r="R23"/>
  <c r="P23"/>
  <c r="N23"/>
  <c r="L23"/>
  <c r="J23"/>
  <c r="H23"/>
  <c r="X22"/>
  <c r="V22"/>
  <c r="T22"/>
  <c r="R22"/>
  <c r="P22"/>
  <c r="N22"/>
  <c r="L22"/>
  <c r="J22"/>
  <c r="H22"/>
  <c r="X21"/>
  <c r="V21"/>
  <c r="T21"/>
  <c r="R21"/>
  <c r="P21"/>
  <c r="N21"/>
  <c r="L21"/>
  <c r="J21"/>
  <c r="H21"/>
  <c r="X20"/>
  <c r="V20"/>
  <c r="T20"/>
  <c r="R20"/>
  <c r="F20" s="1"/>
  <c r="P20"/>
  <c r="N20"/>
  <c r="L20"/>
  <c r="J20"/>
  <c r="H20"/>
  <c r="X19"/>
  <c r="V19"/>
  <c r="T19"/>
  <c r="R19"/>
  <c r="P19"/>
  <c r="N19"/>
  <c r="L19"/>
  <c r="J19"/>
  <c r="H19"/>
  <c r="X18"/>
  <c r="V18"/>
  <c r="T18"/>
  <c r="R18"/>
  <c r="P18"/>
  <c r="N18"/>
  <c r="L18"/>
  <c r="J18"/>
  <c r="H18"/>
  <c r="X17"/>
  <c r="V17"/>
  <c r="T17"/>
  <c r="R17"/>
  <c r="P17"/>
  <c r="N17"/>
  <c r="L17"/>
  <c r="J17"/>
  <c r="H17"/>
  <c r="X16"/>
  <c r="V16"/>
  <c r="T16"/>
  <c r="R16"/>
  <c r="P16"/>
  <c r="N16"/>
  <c r="L16"/>
  <c r="J16"/>
  <c r="H16"/>
  <c r="X15"/>
  <c r="V15"/>
  <c r="T15"/>
  <c r="R15"/>
  <c r="P15"/>
  <c r="N15"/>
  <c r="L15"/>
  <c r="J15"/>
  <c r="H15"/>
  <c r="X14"/>
  <c r="V14"/>
  <c r="T14"/>
  <c r="R14"/>
  <c r="P14"/>
  <c r="N14"/>
  <c r="L14"/>
  <c r="J14"/>
  <c r="H14"/>
  <c r="H17" i="1"/>
  <c r="J17"/>
  <c r="L17"/>
  <c r="N17"/>
  <c r="R17"/>
  <c r="T17"/>
  <c r="V17"/>
  <c r="X17"/>
  <c r="H16"/>
  <c r="J16"/>
  <c r="L16"/>
  <c r="N16"/>
  <c r="P16"/>
  <c r="R16"/>
  <c r="T16"/>
  <c r="V16"/>
  <c r="X16"/>
  <c r="F45" i="3" l="1"/>
  <c r="F39"/>
  <c r="F44"/>
  <c r="F38"/>
  <c r="F41"/>
  <c r="F42"/>
  <c r="F56"/>
  <c r="F57"/>
  <c r="F56" i="7"/>
  <c r="F43" i="3"/>
  <c r="F40"/>
  <c r="F55"/>
  <c r="F68"/>
  <c r="F44" i="7"/>
  <c r="F34"/>
  <c r="F45"/>
  <c r="F32"/>
  <c r="F15" i="1"/>
  <c r="F16"/>
  <c r="F17"/>
  <c r="X15" i="10"/>
  <c r="V15"/>
  <c r="T15"/>
  <c r="R15"/>
  <c r="P15"/>
  <c r="N15"/>
  <c r="L15"/>
  <c r="J15"/>
  <c r="H15"/>
  <c r="X14"/>
  <c r="V14"/>
  <c r="T14"/>
  <c r="R14"/>
  <c r="P14"/>
  <c r="N14"/>
  <c r="L14"/>
  <c r="J14"/>
  <c r="H14"/>
  <c r="X15" i="9" l="1"/>
  <c r="V15"/>
  <c r="T15"/>
  <c r="R15"/>
  <c r="P15"/>
  <c r="N15"/>
  <c r="L15"/>
  <c r="J15"/>
  <c r="H15"/>
  <c r="X14"/>
  <c r="V14"/>
  <c r="T14"/>
  <c r="R14"/>
  <c r="P14"/>
  <c r="N14"/>
  <c r="L14"/>
  <c r="J14"/>
  <c r="H14"/>
  <c r="X17" i="8"/>
  <c r="V17"/>
  <c r="T17"/>
  <c r="R17"/>
  <c r="P17"/>
  <c r="N17"/>
  <c r="L17"/>
  <c r="J17"/>
  <c r="H17"/>
  <c r="F17" s="1"/>
  <c r="X16"/>
  <c r="V16"/>
  <c r="T16"/>
  <c r="R16"/>
  <c r="P16"/>
  <c r="N16"/>
  <c r="L16"/>
  <c r="J16"/>
  <c r="H16"/>
  <c r="X15"/>
  <c r="V15"/>
  <c r="T15"/>
  <c r="R15"/>
  <c r="P15"/>
  <c r="N15"/>
  <c r="L15"/>
  <c r="J15"/>
  <c r="H15"/>
  <c r="X14"/>
  <c r="V14"/>
  <c r="T14"/>
  <c r="R14"/>
  <c r="P14"/>
  <c r="N14"/>
  <c r="L14"/>
  <c r="J14"/>
  <c r="H14"/>
  <c r="X21" i="7"/>
  <c r="V21"/>
  <c r="T21"/>
  <c r="R21"/>
  <c r="P21"/>
  <c r="N21"/>
  <c r="L21"/>
  <c r="J21"/>
  <c r="H21"/>
  <c r="X20"/>
  <c r="V20"/>
  <c r="T20"/>
  <c r="R20"/>
  <c r="P20"/>
  <c r="N20"/>
  <c r="L20"/>
  <c r="J20"/>
  <c r="H20"/>
  <c r="X19"/>
  <c r="V19"/>
  <c r="T19"/>
  <c r="R19"/>
  <c r="P19"/>
  <c r="N19"/>
  <c r="L19"/>
  <c r="J19"/>
  <c r="H19"/>
  <c r="X18"/>
  <c r="V18"/>
  <c r="T18"/>
  <c r="R18"/>
  <c r="P18"/>
  <c r="N18"/>
  <c r="L18"/>
  <c r="J18"/>
  <c r="H18"/>
  <c r="X17"/>
  <c r="V17"/>
  <c r="T17"/>
  <c r="R17"/>
  <c r="P17"/>
  <c r="N17"/>
  <c r="L17"/>
  <c r="J17"/>
  <c r="H17"/>
  <c r="X16"/>
  <c r="V16"/>
  <c r="T16"/>
  <c r="R16"/>
  <c r="P16"/>
  <c r="N16"/>
  <c r="L16"/>
  <c r="J16"/>
  <c r="H16"/>
  <c r="X15"/>
  <c r="V15"/>
  <c r="T15"/>
  <c r="R15"/>
  <c r="P15"/>
  <c r="N15"/>
  <c r="L15"/>
  <c r="J15"/>
  <c r="H15"/>
  <c r="X14"/>
  <c r="V14"/>
  <c r="T14"/>
  <c r="R14"/>
  <c r="P14"/>
  <c r="N14"/>
  <c r="L14"/>
  <c r="J14"/>
  <c r="H14"/>
  <c r="F18" l="1"/>
  <c r="F15" i="8"/>
  <c r="F17" i="7"/>
  <c r="F21"/>
  <c r="F14" i="8"/>
  <c r="F14" i="9"/>
  <c r="F15"/>
  <c r="F16" i="8"/>
  <c r="F14" i="7"/>
  <c r="F15"/>
  <c r="F19"/>
  <c r="F16"/>
  <c r="F20"/>
</calcChain>
</file>

<file path=xl/sharedStrings.xml><?xml version="1.0" encoding="utf-8"?>
<sst xmlns="http://schemas.openxmlformats.org/spreadsheetml/2006/main" count="1519" uniqueCount="136">
  <si>
    <t>№</t>
  </si>
  <si>
    <t>Старт. Номер</t>
  </si>
  <si>
    <t>Фамилия, имя</t>
  </si>
  <si>
    <t>Пенализация</t>
  </si>
  <si>
    <t>Всего</t>
  </si>
  <si>
    <t>Фальстарт               (10 сек.)</t>
  </si>
  <si>
    <t>Касание ограждения трассы                           (10 сек.)</t>
  </si>
  <si>
    <t>Обрыв ленты, выезд за пределы трассы одним колесом (30 сек.)</t>
  </si>
  <si>
    <t>Выезд за пределы трассы двумя и более колесами              (60 сек.)</t>
  </si>
  <si>
    <t>Нарушение траектории движения        (180 сек.)</t>
  </si>
  <si>
    <t>Потеря груза во время движения (120 сек.)</t>
  </si>
  <si>
    <t>Неточная постановка груза на место ( но не более 120)</t>
  </si>
  <si>
    <t>Превышение лимита времени   (2 сек. за каждую сек.сверх лимита)</t>
  </si>
  <si>
    <t>Нарушение требований безопасности      (300 сек.)</t>
  </si>
  <si>
    <t>Время проезда по трассе (секунд) но не более 7 минут(420)</t>
  </si>
  <si>
    <t>Место</t>
  </si>
  <si>
    <t>Очки</t>
  </si>
  <si>
    <t>Кол-во</t>
  </si>
  <si>
    <t>Штрафное</t>
  </si>
  <si>
    <t>время</t>
  </si>
  <si>
    <t>секунд</t>
  </si>
  <si>
    <t>(см)</t>
  </si>
  <si>
    <t>Судья соревнований механизаторов</t>
  </si>
  <si>
    <t>Секретарь соревнований механизаторов</t>
  </si>
  <si>
    <t>Район</t>
  </si>
  <si>
    <t>Начало движение по трассе без груза  (180 сек.)</t>
  </si>
  <si>
    <t>Бабушкина Елена Владимировна</t>
  </si>
  <si>
    <t>Загороднева Л.Н.</t>
  </si>
  <si>
    <t>Козин П.В.</t>
  </si>
  <si>
    <t>Протокол оценки результатов личных соревнований механизаторов XXXV сельских летних спортивных игр Новосибирской области среди мужчин</t>
  </si>
  <si>
    <t>30 июня 2018 год</t>
  </si>
  <si>
    <t>г. Искитим</t>
  </si>
  <si>
    <t>одна 8</t>
  </si>
  <si>
    <t>одна 4</t>
  </si>
  <si>
    <t>за 3-4 место</t>
  </si>
  <si>
    <t>Кузин П.В.</t>
  </si>
  <si>
    <t>за 1-2 место</t>
  </si>
  <si>
    <t xml:space="preserve">Чистоозерный район </t>
  </si>
  <si>
    <t>Искитимский район</t>
  </si>
  <si>
    <t xml:space="preserve">Коченевский район </t>
  </si>
  <si>
    <t>Чановский район</t>
  </si>
  <si>
    <t>Сузунский район</t>
  </si>
  <si>
    <t>Малышева Александра Юрьевна</t>
  </si>
  <si>
    <t xml:space="preserve">Черепановский район </t>
  </si>
  <si>
    <t xml:space="preserve">Барабинского района </t>
  </si>
  <si>
    <t>Глейм Виктор Александрович</t>
  </si>
  <si>
    <t>Северный район</t>
  </si>
  <si>
    <t>Мошковский район</t>
  </si>
  <si>
    <t>Колыванский район</t>
  </si>
  <si>
    <t>Тогучинский район</t>
  </si>
  <si>
    <t>Полякин Сергей Петрович</t>
  </si>
  <si>
    <t>Болотнинский район</t>
  </si>
  <si>
    <t>Кочковский район</t>
  </si>
  <si>
    <t>Панин Евгений Николаевич</t>
  </si>
  <si>
    <t xml:space="preserve">Баганский район </t>
  </si>
  <si>
    <t>Курников Александр Андреевич</t>
  </si>
  <si>
    <t>Предварительный</t>
  </si>
  <si>
    <t>№ п/п</t>
  </si>
  <si>
    <t>одна 2</t>
  </si>
  <si>
    <t>Татарский район</t>
  </si>
  <si>
    <t>Петров Игорь</t>
  </si>
  <si>
    <t>Карасукский район</t>
  </si>
  <si>
    <t>Ордынский район</t>
  </si>
  <si>
    <t>Рзун Евгений Станиславович</t>
  </si>
  <si>
    <t>Каргатский район</t>
  </si>
  <si>
    <t xml:space="preserve">Новосибирский район </t>
  </si>
  <si>
    <t>Воривохин Александр Сергеевич</t>
  </si>
  <si>
    <t>Здвинский район</t>
  </si>
  <si>
    <t>Мозговой Алексей Юрьевич</t>
  </si>
  <si>
    <t>Попов Петр Викторович</t>
  </si>
  <si>
    <t>Маслянинский район</t>
  </si>
  <si>
    <t>Миллер Петр Викторович</t>
  </si>
  <si>
    <t xml:space="preserve">Довольнинский район </t>
  </si>
  <si>
    <t>Барышев Андрей Алексеевич</t>
  </si>
  <si>
    <t xml:space="preserve">Куйбышевский район </t>
  </si>
  <si>
    <t xml:space="preserve">Венгеровский район </t>
  </si>
  <si>
    <t>Кыштовский район</t>
  </si>
  <si>
    <t>Миллер Виктор Викторович</t>
  </si>
  <si>
    <t>Купинский район</t>
  </si>
  <si>
    <t>Шишкин Михаил Сергеевич</t>
  </si>
  <si>
    <t>Далидович Дмитрий Сергеевич</t>
  </si>
  <si>
    <t xml:space="preserve">Чулымский район </t>
  </si>
  <si>
    <t>Гениг Сергей Анатольевич</t>
  </si>
  <si>
    <t>Сюньков Андрей Павлович</t>
  </si>
  <si>
    <t>Краснозерский район</t>
  </si>
  <si>
    <t>Третьяков Константин Александрович</t>
  </si>
  <si>
    <t>Балошов Андрей Николаевич</t>
  </si>
  <si>
    <t>Протокол оценки результатов личных соревнований механизаторов XXIII сельских зимних спортивных игр Новосибирской области среди мужчин</t>
  </si>
  <si>
    <t>р.п. Колывань</t>
  </si>
  <si>
    <t>1-2 марта 2019 год</t>
  </si>
  <si>
    <t>Ковалевич Татьяна Николаевна</t>
  </si>
  <si>
    <t>выход</t>
  </si>
  <si>
    <t>Иванов Сергей Витальевич</t>
  </si>
  <si>
    <t>Ермолов Сергей Николаевич</t>
  </si>
  <si>
    <t>Осьмак Сергей Михайлович</t>
  </si>
  <si>
    <t>Дильман Александр Петрович</t>
  </si>
  <si>
    <t>Садко Кирилл Александрович</t>
  </si>
  <si>
    <t>Худяков Юрий Евгеньевич</t>
  </si>
  <si>
    <t>Кургузкин Сергей Николаевич</t>
  </si>
  <si>
    <t>Матюков Константин Александрович</t>
  </si>
  <si>
    <t>Пишутин Владимир Юрьевич</t>
  </si>
  <si>
    <t>Захватошина Венера Павловна</t>
  </si>
  <si>
    <t>Ульман Алексей Владимирович</t>
  </si>
  <si>
    <t>Чайка Никита Евгеньевич</t>
  </si>
  <si>
    <t>Агеев Ризван Исмагилевич</t>
  </si>
  <si>
    <t>Сабитов Гайса Галеевич</t>
  </si>
  <si>
    <t>Прилепко Александр Александрович</t>
  </si>
  <si>
    <t>Сушков Алексей Петрович</t>
  </si>
  <si>
    <t>Лагода Максим Александрович</t>
  </si>
  <si>
    <t>Черепанов Сергей Владимирович</t>
  </si>
  <si>
    <t>Почекаев Иван Викторович</t>
  </si>
  <si>
    <t>Калганов Николай Иванович</t>
  </si>
  <si>
    <t>Чистоозерный район</t>
  </si>
  <si>
    <t>Тараданова Галина</t>
  </si>
  <si>
    <t>Павлинский Николай Викторович</t>
  </si>
  <si>
    <t>Быченок Андрей Сергеевич</t>
  </si>
  <si>
    <t>Сырцов Николай Николаевич</t>
  </si>
  <si>
    <t>Старников Сергей Владимирович</t>
  </si>
  <si>
    <t>Луков Михаил Юрьевич</t>
  </si>
  <si>
    <t>Ананьев Павел Анатольевич</t>
  </si>
  <si>
    <t>Гаврилов Александр Владимирович</t>
  </si>
  <si>
    <t>Сологуб Виталий Семенович</t>
  </si>
  <si>
    <t>Чискидов Алексей Владимирович</t>
  </si>
  <si>
    <t>Плотников Сергей Сергеевич</t>
  </si>
  <si>
    <t>Плотников Евгений Сергеевич</t>
  </si>
  <si>
    <t>Усть-Таркский район</t>
  </si>
  <si>
    <t>Есипов Евгений Алексеевич</t>
  </si>
  <si>
    <t>Сидоров Владислав Викторович</t>
  </si>
  <si>
    <t>Протокол оценки результатов личных соревнований механизаторов  XI летней Спартакиады муниципальных образований Новосибирской области  среди женщин</t>
  </si>
  <si>
    <t>4-7 июля 2019 год</t>
  </si>
  <si>
    <t>р.п.Ордынское</t>
  </si>
  <si>
    <t>Протокол оценки результатов личных соревнований механизаторов  XI летней Спартакиады муниципальных образований Новосибирской области среди мужчин</t>
  </si>
  <si>
    <t>4-7 июля 2019</t>
  </si>
  <si>
    <t>р.п. Ордынское</t>
  </si>
  <si>
    <t>выход на 1-2</t>
  </si>
  <si>
    <t>н/я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</si>
</sst>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0" borderId="0" xfId="0" applyFont="1"/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2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ont="1" applyAlignment="1"/>
    <xf numFmtId="0" fontId="0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 vertical="top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2" xfId="0" applyFont="1" applyBorder="1"/>
    <xf numFmtId="0" fontId="0" fillId="0" borderId="0" xfId="0" applyFont="1" applyBorder="1"/>
    <xf numFmtId="0" fontId="0" fillId="0" borderId="0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1" xfId="0" applyFont="1" applyBorder="1"/>
    <xf numFmtId="0" fontId="13" fillId="0" borderId="0" xfId="0" applyFont="1"/>
    <xf numFmtId="0" fontId="15" fillId="0" borderId="0" xfId="0" applyFont="1" applyBorder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0" fontId="16" fillId="0" borderId="1" xfId="0" applyFont="1" applyBorder="1"/>
    <xf numFmtId="0" fontId="16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vertical="center" wrapText="1"/>
    </xf>
    <xf numFmtId="0" fontId="17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center" wrapText="1"/>
    </xf>
    <xf numFmtId="0" fontId="20" fillId="0" borderId="12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Fill="1" applyBorder="1" applyAlignment="1">
      <alignment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 wrapText="1"/>
    </xf>
    <xf numFmtId="0" fontId="21" fillId="0" borderId="0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0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left" vertical="center"/>
    </xf>
    <xf numFmtId="0" fontId="19" fillId="0" borderId="20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0" fillId="0" borderId="0" xfId="0" applyFill="1"/>
    <xf numFmtId="0" fontId="13" fillId="0" borderId="0" xfId="0" applyFont="1" applyFill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9" fillId="0" borderId="19" xfId="0" applyFont="1" applyFill="1" applyBorder="1" applyAlignment="1">
      <alignment horizontal="left" vertical="center"/>
    </xf>
    <xf numFmtId="0" fontId="19" fillId="0" borderId="19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3" fillId="0" borderId="1" xfId="0" applyFont="1" applyFill="1" applyBorder="1"/>
    <xf numFmtId="0" fontId="13" fillId="0" borderId="0" xfId="0" applyFont="1" applyFill="1"/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1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 vertical="top"/>
    </xf>
    <xf numFmtId="0" fontId="0" fillId="0" borderId="9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3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Font="1" applyBorder="1" applyAlignment="1">
      <alignment horizontal="center" vertical="top" wrapText="1"/>
    </xf>
    <xf numFmtId="0" fontId="0" fillId="0" borderId="1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16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 vertical="top"/>
    </xf>
    <xf numFmtId="0" fontId="0" fillId="0" borderId="15" xfId="0" applyFont="1" applyFill="1" applyBorder="1" applyAlignment="1">
      <alignment horizontal="center" vertical="top"/>
    </xf>
    <xf numFmtId="0" fontId="0" fillId="0" borderId="15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/>
    </xf>
    <xf numFmtId="0" fontId="0" fillId="0" borderId="15" xfId="0" applyFont="1" applyBorder="1" applyAlignment="1">
      <alignment horizontal="center" vertical="top"/>
    </xf>
    <xf numFmtId="0" fontId="0" fillId="0" borderId="14" xfId="0" applyFont="1" applyBorder="1" applyAlignment="1">
      <alignment horizontal="center" vertical="top" wrapText="1"/>
    </xf>
    <xf numFmtId="0" fontId="0" fillId="0" borderId="15" xfId="0" applyFont="1" applyBorder="1" applyAlignment="1">
      <alignment horizontal="center" vertical="top" wrapText="1"/>
    </xf>
    <xf numFmtId="0" fontId="0" fillId="0" borderId="17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0" fillId="0" borderId="20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0" fillId="0" borderId="21" xfId="0" applyFont="1" applyFill="1" applyBorder="1" applyAlignment="1">
      <alignment horizontal="left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42"/>
  <sheetViews>
    <sheetView tabSelected="1" zoomScale="71" zoomScaleNormal="71" workbookViewId="0">
      <selection activeCell="I60" sqref="I60"/>
    </sheetView>
  </sheetViews>
  <sheetFormatPr defaultRowHeight="15"/>
  <cols>
    <col min="1" max="1" width="5.5703125" customWidth="1"/>
    <col min="2" max="2" width="24.85546875" customWidth="1"/>
    <col min="3" max="3" width="10" customWidth="1"/>
    <col min="4" max="4" width="26.5703125" customWidth="1"/>
    <col min="5" max="5" width="8.85546875" customWidth="1"/>
    <col min="6" max="6" width="6.42578125" customWidth="1"/>
    <col min="7" max="7" width="6.7109375" customWidth="1"/>
    <col min="8" max="8" width="10.28515625" customWidth="1"/>
    <col min="9" max="9" width="6.7109375" customWidth="1"/>
    <col min="10" max="10" width="10" customWidth="1"/>
    <col min="11" max="11" width="6.42578125" customWidth="1"/>
    <col min="12" max="12" width="10.42578125" customWidth="1"/>
    <col min="13" max="13" width="6.7109375" customWidth="1"/>
    <col min="14" max="14" width="10.28515625" customWidth="1"/>
    <col min="15" max="15" width="6.5703125" customWidth="1"/>
    <col min="16" max="16" width="10.42578125" customWidth="1"/>
    <col min="17" max="17" width="6.42578125" customWidth="1"/>
    <col min="18" max="18" width="10.42578125" customWidth="1"/>
    <col min="19" max="19" width="6.7109375" customWidth="1"/>
    <col min="20" max="20" width="10" customWidth="1"/>
    <col min="21" max="21" width="7.28515625" customWidth="1"/>
    <col min="22" max="22" width="10.7109375" customWidth="1"/>
    <col min="23" max="23" width="6.7109375" customWidth="1"/>
    <col min="24" max="25" width="10.28515625" customWidth="1"/>
    <col min="26" max="26" width="11.42578125" customWidth="1"/>
  </cols>
  <sheetData>
    <row r="1" spans="1:26" ht="18.75">
      <c r="A1" s="2"/>
      <c r="B1" s="2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2"/>
      <c r="U1" s="2"/>
      <c r="V1" s="2"/>
      <c r="W1" s="2"/>
      <c r="X1" s="2"/>
      <c r="Y1" s="2"/>
      <c r="Z1" s="2"/>
    </row>
    <row r="2" spans="1:26" ht="18.75">
      <c r="A2" s="2"/>
      <c r="B2" s="2"/>
      <c r="C2" s="3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3"/>
      <c r="S2" s="3"/>
      <c r="T2" s="2"/>
      <c r="U2" s="2"/>
      <c r="V2" s="2"/>
      <c r="W2" s="2"/>
      <c r="X2" s="2"/>
      <c r="Y2" s="2"/>
      <c r="Z2" s="2"/>
    </row>
    <row r="3" spans="1:26" ht="18.75">
      <c r="C3" s="1"/>
      <c r="D3" s="1"/>
      <c r="E3" s="1"/>
      <c r="F3" s="180"/>
      <c r="G3" s="180"/>
      <c r="H3" s="180"/>
      <c r="I3" s="180"/>
      <c r="J3" s="180"/>
      <c r="K3" s="180"/>
      <c r="L3" s="180"/>
      <c r="M3" s="1"/>
      <c r="N3" s="1"/>
      <c r="O3" s="1"/>
      <c r="P3" s="1"/>
      <c r="Q3" s="1"/>
      <c r="R3" s="1"/>
      <c r="S3" s="1"/>
    </row>
    <row r="4" spans="1:26" ht="18.75">
      <c r="C4" s="1"/>
      <c r="D4" s="1"/>
      <c r="E4" s="1"/>
      <c r="F4" s="181"/>
      <c r="G4" s="181"/>
      <c r="H4" s="181"/>
      <c r="I4" s="181"/>
      <c r="J4" s="181"/>
      <c r="K4" s="181"/>
      <c r="L4" s="181"/>
      <c r="M4" s="1"/>
      <c r="N4" s="1"/>
      <c r="O4" s="1"/>
      <c r="P4" s="1"/>
      <c r="Q4" s="1"/>
      <c r="R4" s="1"/>
      <c r="S4" s="1"/>
    </row>
    <row r="5" spans="1:26">
      <c r="F5" s="182"/>
      <c r="G5" s="182"/>
      <c r="H5" s="182"/>
      <c r="I5" s="182"/>
      <c r="J5" s="182"/>
      <c r="K5" s="182"/>
      <c r="L5" s="182"/>
    </row>
    <row r="6" spans="1:26" ht="18.75">
      <c r="B6" s="178" t="s">
        <v>131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22"/>
      <c r="Z6" s="4"/>
    </row>
    <row r="7" spans="1:26" ht="18.75">
      <c r="B7" s="5" t="s">
        <v>132</v>
      </c>
      <c r="C7" s="6"/>
      <c r="D7" s="6"/>
      <c r="F7" s="183"/>
      <c r="G7" s="183"/>
      <c r="H7" s="183"/>
      <c r="I7" s="183"/>
      <c r="J7" s="183"/>
      <c r="K7" s="183"/>
      <c r="L7" s="183"/>
      <c r="M7" s="183"/>
      <c r="N7" s="183"/>
      <c r="X7" s="184" t="s">
        <v>130</v>
      </c>
      <c r="Y7" s="184"/>
      <c r="Z7" s="184"/>
    </row>
    <row r="8" spans="1:26" ht="15.75" thickBot="1">
      <c r="A8" s="210" t="s">
        <v>57</v>
      </c>
      <c r="B8" s="213" t="s">
        <v>24</v>
      </c>
      <c r="C8" s="216" t="s">
        <v>1</v>
      </c>
      <c r="D8" s="210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81" customHeight="1" thickBot="1">
      <c r="A9" s="211"/>
      <c r="B9" s="214"/>
      <c r="C9" s="216"/>
      <c r="D9" s="218"/>
      <c r="E9" s="194" t="s">
        <v>4</v>
      </c>
      <c r="F9" s="195"/>
      <c r="G9" s="185" t="s">
        <v>5</v>
      </c>
      <c r="H9" s="186"/>
      <c r="I9" s="185" t="s">
        <v>6</v>
      </c>
      <c r="J9" s="186"/>
      <c r="K9" s="185" t="s">
        <v>7</v>
      </c>
      <c r="L9" s="186"/>
      <c r="M9" s="185" t="s">
        <v>8</v>
      </c>
      <c r="N9" s="186"/>
      <c r="O9" s="185" t="s">
        <v>9</v>
      </c>
      <c r="P9" s="186"/>
      <c r="Q9" s="187" t="s">
        <v>10</v>
      </c>
      <c r="R9" s="188"/>
      <c r="S9" s="189" t="s">
        <v>11</v>
      </c>
      <c r="T9" s="188"/>
      <c r="U9" s="189" t="s">
        <v>12</v>
      </c>
      <c r="V9" s="187"/>
      <c r="W9" s="185" t="s">
        <v>13</v>
      </c>
      <c r="X9" s="199"/>
      <c r="Y9" s="196" t="s">
        <v>25</v>
      </c>
      <c r="Z9" s="200" t="s">
        <v>14</v>
      </c>
    </row>
    <row r="10" spans="1:26">
      <c r="A10" s="211"/>
      <c r="B10" s="214"/>
      <c r="C10" s="216"/>
      <c r="D10" s="211"/>
      <c r="E10" s="203" t="s">
        <v>15</v>
      </c>
      <c r="F10" s="203" t="s">
        <v>16</v>
      </c>
      <c r="G10" s="9" t="s">
        <v>17</v>
      </c>
      <c r="H10" s="10" t="s">
        <v>18</v>
      </c>
      <c r="I10" s="9" t="s">
        <v>17</v>
      </c>
      <c r="J10" s="10" t="s">
        <v>18</v>
      </c>
      <c r="K10" s="9" t="s">
        <v>17</v>
      </c>
      <c r="L10" s="10" t="s">
        <v>18</v>
      </c>
      <c r="M10" s="9" t="s">
        <v>17</v>
      </c>
      <c r="N10" s="10" t="s">
        <v>18</v>
      </c>
      <c r="O10" s="9" t="s">
        <v>17</v>
      </c>
      <c r="P10" s="10" t="s">
        <v>18</v>
      </c>
      <c r="Q10" s="7" t="s">
        <v>17</v>
      </c>
      <c r="R10" s="8" t="s">
        <v>18</v>
      </c>
      <c r="S10" s="7" t="s">
        <v>17</v>
      </c>
      <c r="T10" s="8" t="s">
        <v>18</v>
      </c>
      <c r="U10" s="7" t="s">
        <v>17</v>
      </c>
      <c r="V10" s="8" t="s">
        <v>18</v>
      </c>
      <c r="W10" s="9" t="s">
        <v>17</v>
      </c>
      <c r="X10" s="11" t="s">
        <v>18</v>
      </c>
      <c r="Y10" s="197"/>
      <c r="Z10" s="201"/>
    </row>
    <row r="11" spans="1:26">
      <c r="A11" s="211"/>
      <c r="B11" s="214"/>
      <c r="C11" s="216"/>
      <c r="D11" s="211"/>
      <c r="E11" s="203"/>
      <c r="F11" s="203"/>
      <c r="G11" s="9"/>
      <c r="H11" s="10" t="s">
        <v>19</v>
      </c>
      <c r="I11" s="9"/>
      <c r="J11" s="10" t="s">
        <v>19</v>
      </c>
      <c r="K11" s="9"/>
      <c r="L11" s="10" t="s">
        <v>19</v>
      </c>
      <c r="M11" s="9"/>
      <c r="N11" s="10" t="s">
        <v>19</v>
      </c>
      <c r="O11" s="9"/>
      <c r="P11" s="10" t="s">
        <v>19</v>
      </c>
      <c r="Q11" s="9"/>
      <c r="R11" s="10" t="s">
        <v>19</v>
      </c>
      <c r="S11" s="9"/>
      <c r="T11" s="10" t="s">
        <v>19</v>
      </c>
      <c r="U11" s="9"/>
      <c r="V11" s="10" t="s">
        <v>19</v>
      </c>
      <c r="W11" s="9"/>
      <c r="X11" s="11" t="s">
        <v>19</v>
      </c>
      <c r="Y11" s="197"/>
      <c r="Z11" s="201"/>
    </row>
    <row r="12" spans="1:26" ht="24" customHeight="1" thickBot="1">
      <c r="A12" s="212"/>
      <c r="B12" s="215"/>
      <c r="C12" s="217"/>
      <c r="D12" s="212"/>
      <c r="E12" s="204"/>
      <c r="F12" s="204"/>
      <c r="G12" s="12"/>
      <c r="H12" s="13" t="s">
        <v>20</v>
      </c>
      <c r="I12" s="12"/>
      <c r="J12" s="13" t="s">
        <v>20</v>
      </c>
      <c r="K12" s="12"/>
      <c r="L12" s="13" t="s">
        <v>20</v>
      </c>
      <c r="M12" s="12"/>
      <c r="N12" s="13" t="s">
        <v>20</v>
      </c>
      <c r="O12" s="12"/>
      <c r="P12" s="13" t="s">
        <v>20</v>
      </c>
      <c r="Q12" s="12"/>
      <c r="R12" s="13" t="s">
        <v>20</v>
      </c>
      <c r="S12" s="14" t="s">
        <v>21</v>
      </c>
      <c r="T12" s="13" t="s">
        <v>20</v>
      </c>
      <c r="U12" s="14"/>
      <c r="V12" s="13" t="s">
        <v>20</v>
      </c>
      <c r="W12" s="14"/>
      <c r="X12" s="15" t="s">
        <v>20</v>
      </c>
      <c r="Y12" s="198"/>
      <c r="Z12" s="202"/>
    </row>
    <row r="13" spans="1:26" ht="18.75">
      <c r="A13" s="16"/>
      <c r="B13" s="17"/>
      <c r="C13" s="19"/>
      <c r="D13" s="18"/>
      <c r="E13" s="18"/>
      <c r="F13" s="18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4"/>
      <c r="T13" s="13"/>
      <c r="U13" s="14"/>
      <c r="V13" s="13"/>
      <c r="W13" s="14"/>
      <c r="X13" s="15"/>
      <c r="Y13" s="15"/>
      <c r="Z13" s="16"/>
    </row>
    <row r="14" spans="1:26" ht="34.5" customHeight="1" thickBot="1">
      <c r="A14" s="84">
        <v>42</v>
      </c>
      <c r="B14" s="105" t="s">
        <v>62</v>
      </c>
      <c r="C14" s="101">
        <v>43</v>
      </c>
      <c r="D14" s="105" t="s">
        <v>69</v>
      </c>
      <c r="E14" s="20">
        <v>1</v>
      </c>
      <c r="F14" s="44">
        <f>SUM(H14+J14+L14+N14+P14+R14+T14+V14+X14+Z14+Y14)</f>
        <v>98</v>
      </c>
      <c r="G14" s="44"/>
      <c r="H14" s="44">
        <f>SUM(G14*10)</f>
        <v>0</v>
      </c>
      <c r="I14" s="44"/>
      <c r="J14" s="44">
        <f>SUM(I14*10)</f>
        <v>0</v>
      </c>
      <c r="K14" s="44"/>
      <c r="L14" s="44">
        <f>SUM(K14*30)</f>
        <v>0</v>
      </c>
      <c r="M14" s="44"/>
      <c r="N14" s="44">
        <f>SUM(M14*60)</f>
        <v>0</v>
      </c>
      <c r="O14" s="44"/>
      <c r="P14" s="44">
        <f>SUM(O14*180)</f>
        <v>0</v>
      </c>
      <c r="Q14" s="44"/>
      <c r="R14" s="44">
        <f>SUM(Q14*120)</f>
        <v>0</v>
      </c>
      <c r="S14" s="44">
        <v>3</v>
      </c>
      <c r="T14" s="44">
        <f>SUM(S14*5)</f>
        <v>15</v>
      </c>
      <c r="U14" s="44"/>
      <c r="V14" s="44">
        <f>SUM(U14*2)</f>
        <v>0</v>
      </c>
      <c r="W14" s="44"/>
      <c r="X14" s="44">
        <f>SUM(W14*300)</f>
        <v>0</v>
      </c>
      <c r="Y14" s="44"/>
      <c r="Z14" s="44">
        <v>83</v>
      </c>
    </row>
    <row r="15" spans="1:26" ht="38.25" customHeight="1" thickBot="1">
      <c r="A15" s="84">
        <v>40</v>
      </c>
      <c r="B15" s="105" t="s">
        <v>64</v>
      </c>
      <c r="C15" s="101">
        <v>41</v>
      </c>
      <c r="D15" s="105" t="s">
        <v>82</v>
      </c>
      <c r="E15" s="20">
        <v>2</v>
      </c>
      <c r="F15" s="44">
        <f>SUM(H15+J15+L15+N15+P15+R15+T15+V15+X15+Z15+Y15)</f>
        <v>99</v>
      </c>
      <c r="G15" s="44"/>
      <c r="H15" s="44">
        <f>SUM(G15*10)</f>
        <v>0</v>
      </c>
      <c r="I15" s="44"/>
      <c r="J15" s="44">
        <f>SUM(I15*10)</f>
        <v>0</v>
      </c>
      <c r="K15" s="44"/>
      <c r="L15" s="44">
        <f>SUM(K15*30)</f>
        <v>0</v>
      </c>
      <c r="M15" s="44"/>
      <c r="N15" s="44">
        <f>SUM(M15*60)</f>
        <v>0</v>
      </c>
      <c r="O15" s="44"/>
      <c r="P15" s="44">
        <f>SUM(O15*180)</f>
        <v>0</v>
      </c>
      <c r="Q15" s="44"/>
      <c r="R15" s="44">
        <f>SUM(Q15*120)</f>
        <v>0</v>
      </c>
      <c r="S15" s="44">
        <v>3</v>
      </c>
      <c r="T15" s="44">
        <f>SUM(S15*5)</f>
        <v>15</v>
      </c>
      <c r="U15" s="44"/>
      <c r="V15" s="44">
        <f>SUM(U15*2)</f>
        <v>0</v>
      </c>
      <c r="W15" s="44"/>
      <c r="X15" s="44">
        <f>SUM(W15*300)</f>
        <v>0</v>
      </c>
      <c r="Y15" s="44"/>
      <c r="Z15" s="44">
        <v>84</v>
      </c>
    </row>
    <row r="16" spans="1:26" ht="38.25" customHeight="1" thickBot="1">
      <c r="A16" s="84">
        <v>14</v>
      </c>
      <c r="B16" s="105" t="s">
        <v>62</v>
      </c>
      <c r="C16" s="101">
        <v>14</v>
      </c>
      <c r="D16" s="105" t="s">
        <v>63</v>
      </c>
      <c r="E16" s="20">
        <v>3</v>
      </c>
      <c r="F16" s="44">
        <f>SUM(H16+J16+L16+N16+P16+R16+T16+V16+X16+Z16+Y16)</f>
        <v>113</v>
      </c>
      <c r="G16" s="44"/>
      <c r="H16" s="44">
        <f>SUM(G16*10)</f>
        <v>0</v>
      </c>
      <c r="I16" s="44"/>
      <c r="J16" s="44">
        <f>SUM(I16*10)</f>
        <v>0</v>
      </c>
      <c r="K16" s="44"/>
      <c r="L16" s="44">
        <f>SUM(K16*30)</f>
        <v>0</v>
      </c>
      <c r="M16" s="44"/>
      <c r="N16" s="44">
        <f>SUM(M16*60)</f>
        <v>0</v>
      </c>
      <c r="O16" s="44"/>
      <c r="P16" s="44">
        <f>SUM(O16*180)</f>
        <v>0</v>
      </c>
      <c r="Q16" s="44"/>
      <c r="R16" s="44">
        <f>SUM(Q16*120)</f>
        <v>0</v>
      </c>
      <c r="S16" s="44">
        <v>3</v>
      </c>
      <c r="T16" s="44">
        <f>SUM(S16*5)</f>
        <v>15</v>
      </c>
      <c r="U16" s="44"/>
      <c r="V16" s="44">
        <f>SUM(U16*2)</f>
        <v>0</v>
      </c>
      <c r="W16" s="44"/>
      <c r="X16" s="44">
        <f>SUM(W16*300)</f>
        <v>0</v>
      </c>
      <c r="Y16" s="44"/>
      <c r="Z16" s="44">
        <v>98</v>
      </c>
    </row>
    <row r="17" spans="1:26" ht="36.75" customHeight="1" thickBot="1">
      <c r="A17" s="84">
        <v>46</v>
      </c>
      <c r="B17" s="103" t="s">
        <v>37</v>
      </c>
      <c r="C17" s="101">
        <v>47</v>
      </c>
      <c r="D17" s="104" t="s">
        <v>60</v>
      </c>
      <c r="E17" s="20">
        <v>4</v>
      </c>
      <c r="F17" s="44">
        <f>SUM(H17+J17+L17+N17+P17+R17+T17+V17+X17+Z17+Y17)</f>
        <v>121</v>
      </c>
      <c r="G17" s="44"/>
      <c r="H17" s="44">
        <f>SUM(G17*10)</f>
        <v>0</v>
      </c>
      <c r="I17" s="44"/>
      <c r="J17" s="44">
        <f>SUM(I17*10)</f>
        <v>0</v>
      </c>
      <c r="K17" s="44"/>
      <c r="L17" s="44">
        <f>SUM(K17*30)</f>
        <v>0</v>
      </c>
      <c r="M17" s="44"/>
      <c r="N17" s="44">
        <f>SUM(M17*60)</f>
        <v>0</v>
      </c>
      <c r="O17" s="44"/>
      <c r="P17" s="44">
        <f>SUM(O17*180)</f>
        <v>0</v>
      </c>
      <c r="Q17" s="44"/>
      <c r="R17" s="44">
        <f>SUM(Q17*120)</f>
        <v>0</v>
      </c>
      <c r="S17" s="44">
        <v>4</v>
      </c>
      <c r="T17" s="44">
        <f>SUM(S17*5)</f>
        <v>20</v>
      </c>
      <c r="U17" s="44"/>
      <c r="V17" s="44">
        <f>SUM(U17*2)</f>
        <v>0</v>
      </c>
      <c r="W17" s="44"/>
      <c r="X17" s="44">
        <f>SUM(W17*300)</f>
        <v>0</v>
      </c>
      <c r="Y17" s="44"/>
      <c r="Z17" s="44">
        <v>101</v>
      </c>
    </row>
    <row r="18" spans="1:26" ht="35.25" customHeight="1" thickBot="1">
      <c r="A18" s="84">
        <v>34</v>
      </c>
      <c r="B18" s="105" t="s">
        <v>61</v>
      </c>
      <c r="C18" s="101">
        <v>35</v>
      </c>
      <c r="D18" s="105" t="s">
        <v>114</v>
      </c>
      <c r="E18" s="20">
        <v>5</v>
      </c>
      <c r="F18" s="44">
        <f>SUM(H18+J18+L18+N18+P18+R18+T18+V18+X18+Z18+Y18)</f>
        <v>122</v>
      </c>
      <c r="G18" s="44"/>
      <c r="H18" s="44">
        <f>SUM(G18*10)</f>
        <v>0</v>
      </c>
      <c r="I18" s="44"/>
      <c r="J18" s="44">
        <f>SUM(I18*10)</f>
        <v>0</v>
      </c>
      <c r="K18" s="44"/>
      <c r="L18" s="44">
        <f>SUM(K18*30)</f>
        <v>0</v>
      </c>
      <c r="M18" s="44"/>
      <c r="N18" s="44">
        <f>SUM(M18*60)</f>
        <v>0</v>
      </c>
      <c r="O18" s="44"/>
      <c r="P18" s="44">
        <f>SUM(O18*180)</f>
        <v>0</v>
      </c>
      <c r="Q18" s="44"/>
      <c r="R18" s="44">
        <f>SUM(Q18*120)</f>
        <v>0</v>
      </c>
      <c r="S18" s="44">
        <v>2</v>
      </c>
      <c r="T18" s="44">
        <f>SUM(S18*5)</f>
        <v>10</v>
      </c>
      <c r="U18" s="44"/>
      <c r="V18" s="44">
        <f>SUM(U18*2)</f>
        <v>0</v>
      </c>
      <c r="W18" s="44"/>
      <c r="X18" s="44">
        <f>SUM(W18*300)</f>
        <v>0</v>
      </c>
      <c r="Y18" s="44"/>
      <c r="Z18" s="44">
        <v>112</v>
      </c>
    </row>
    <row r="19" spans="1:26" ht="36.75" customHeight="1" thickBot="1">
      <c r="A19" s="84">
        <v>25</v>
      </c>
      <c r="B19" s="105" t="s">
        <v>54</v>
      </c>
      <c r="C19" s="101">
        <v>26</v>
      </c>
      <c r="D19" s="105" t="s">
        <v>55</v>
      </c>
      <c r="E19" s="20">
        <v>6</v>
      </c>
      <c r="F19" s="44">
        <f>SUM(H19+J19+L19+N19+P19+R19+T19+V19+X19+Z19+Y19)</f>
        <v>123</v>
      </c>
      <c r="G19" s="44"/>
      <c r="H19" s="44">
        <f>SUM(G19*10)</f>
        <v>0</v>
      </c>
      <c r="I19" s="44"/>
      <c r="J19" s="44">
        <f>SUM(I19*10)</f>
        <v>0</v>
      </c>
      <c r="K19" s="44"/>
      <c r="L19" s="44">
        <f>SUM(K19*30)</f>
        <v>0</v>
      </c>
      <c r="M19" s="44"/>
      <c r="N19" s="44">
        <f>SUM(M19*60)</f>
        <v>0</v>
      </c>
      <c r="O19" s="44"/>
      <c r="P19" s="44">
        <f>SUM(O19*180)</f>
        <v>0</v>
      </c>
      <c r="Q19" s="44"/>
      <c r="R19" s="44">
        <f>SUM(Q19*120)</f>
        <v>0</v>
      </c>
      <c r="S19" s="44">
        <v>3</v>
      </c>
      <c r="T19" s="44">
        <f>SUM(S19*5)</f>
        <v>15</v>
      </c>
      <c r="U19" s="44"/>
      <c r="V19" s="44">
        <f>SUM(U19*2)</f>
        <v>0</v>
      </c>
      <c r="W19" s="44"/>
      <c r="X19" s="44">
        <f>SUM(W19*300)</f>
        <v>0</v>
      </c>
      <c r="Y19" s="44"/>
      <c r="Z19" s="44">
        <v>108</v>
      </c>
    </row>
    <row r="20" spans="1:26" ht="35.25" customHeight="1" thickBot="1">
      <c r="A20" s="84">
        <v>3</v>
      </c>
      <c r="B20" s="103" t="s">
        <v>74</v>
      </c>
      <c r="C20" s="100">
        <v>3</v>
      </c>
      <c r="D20" s="104" t="s">
        <v>92</v>
      </c>
      <c r="E20" s="20">
        <v>7</v>
      </c>
      <c r="F20" s="44">
        <f>SUM(H20+J20+L20+N20+P20+R20+T20+V20+X20+Z20+Y20)</f>
        <v>126</v>
      </c>
      <c r="G20" s="44"/>
      <c r="H20" s="44">
        <f>SUM(G20*10)</f>
        <v>0</v>
      </c>
      <c r="I20" s="44"/>
      <c r="J20" s="44">
        <f>SUM(I20*10)</f>
        <v>0</v>
      </c>
      <c r="K20" s="44"/>
      <c r="L20" s="44">
        <f>SUM(K20*30)</f>
        <v>0</v>
      </c>
      <c r="M20" s="44"/>
      <c r="N20" s="44">
        <f>SUM(M20*60)</f>
        <v>0</v>
      </c>
      <c r="O20" s="44"/>
      <c r="P20" s="44">
        <f>SUM(O20*180)</f>
        <v>0</v>
      </c>
      <c r="Q20" s="44"/>
      <c r="R20" s="44">
        <f>SUM(Q20*120)</f>
        <v>0</v>
      </c>
      <c r="S20" s="44">
        <v>2</v>
      </c>
      <c r="T20" s="44">
        <f>SUM(S20*5)</f>
        <v>10</v>
      </c>
      <c r="U20" s="44"/>
      <c r="V20" s="44">
        <f>SUM(U20*2)</f>
        <v>0</v>
      </c>
      <c r="W20" s="44"/>
      <c r="X20" s="44">
        <f>SUM(W20*300)</f>
        <v>0</v>
      </c>
      <c r="Y20" s="44"/>
      <c r="Z20" s="44">
        <v>116</v>
      </c>
    </row>
    <row r="21" spans="1:26" ht="32.25" thickBot="1">
      <c r="A21" s="84">
        <v>18</v>
      </c>
      <c r="B21" s="103" t="s">
        <v>39</v>
      </c>
      <c r="C21" s="100">
        <v>19</v>
      </c>
      <c r="D21" s="106" t="s">
        <v>97</v>
      </c>
      <c r="E21" s="20">
        <v>7</v>
      </c>
      <c r="F21" s="44">
        <f>SUM(H21+J21+L21+N21+P21+R21+T21+V21+X21+Z21+Y21)</f>
        <v>126</v>
      </c>
      <c r="G21" s="44"/>
      <c r="H21" s="44">
        <f>SUM(G21*10)</f>
        <v>0</v>
      </c>
      <c r="I21" s="44"/>
      <c r="J21" s="44">
        <f>SUM(I21*10)</f>
        <v>0</v>
      </c>
      <c r="K21" s="44"/>
      <c r="L21" s="44">
        <f>SUM(K21*30)</f>
        <v>0</v>
      </c>
      <c r="M21" s="44"/>
      <c r="N21" s="44">
        <f>SUM(M21*60)</f>
        <v>0</v>
      </c>
      <c r="O21" s="44"/>
      <c r="P21" s="44">
        <f>SUM(O21*180)</f>
        <v>0</v>
      </c>
      <c r="Q21" s="44"/>
      <c r="R21" s="44">
        <f>SUM(Q21*120)</f>
        <v>0</v>
      </c>
      <c r="S21" s="44">
        <v>2</v>
      </c>
      <c r="T21" s="44">
        <f>SUM(S21*5)</f>
        <v>10</v>
      </c>
      <c r="U21" s="44"/>
      <c r="V21" s="44">
        <f>SUM(U21*2)</f>
        <v>0</v>
      </c>
      <c r="W21" s="44"/>
      <c r="X21" s="44">
        <f>SUM(W21*300)</f>
        <v>0</v>
      </c>
      <c r="Y21" s="44"/>
      <c r="Z21" s="44">
        <v>116</v>
      </c>
    </row>
    <row r="22" spans="1:26" ht="38.25" customHeight="1" thickBot="1">
      <c r="A22" s="84">
        <v>35</v>
      </c>
      <c r="B22" s="105" t="s">
        <v>49</v>
      </c>
      <c r="C22" s="101">
        <v>36</v>
      </c>
      <c r="D22" s="105" t="s">
        <v>50</v>
      </c>
      <c r="E22" s="20">
        <v>9</v>
      </c>
      <c r="F22" s="44">
        <f>SUM(H22+J22+L22+N22+P22+R22+T22+V22+X22+Z22+Y22)</f>
        <v>128</v>
      </c>
      <c r="G22" s="44"/>
      <c r="H22" s="44">
        <f>SUM(G22*10)</f>
        <v>0</v>
      </c>
      <c r="I22" s="44"/>
      <c r="J22" s="44">
        <f>SUM(I22*10)</f>
        <v>0</v>
      </c>
      <c r="K22" s="44"/>
      <c r="L22" s="44">
        <f>SUM(K22*30)</f>
        <v>0</v>
      </c>
      <c r="M22" s="44"/>
      <c r="N22" s="44">
        <f>SUM(M22*60)</f>
        <v>0</v>
      </c>
      <c r="O22" s="44"/>
      <c r="P22" s="44">
        <f>SUM(O22*180)</f>
        <v>0</v>
      </c>
      <c r="Q22" s="44"/>
      <c r="R22" s="44">
        <f>SUM(Q22*120)</f>
        <v>0</v>
      </c>
      <c r="S22" s="44">
        <v>7</v>
      </c>
      <c r="T22" s="44">
        <f>SUM(S22*5)</f>
        <v>35</v>
      </c>
      <c r="U22" s="44"/>
      <c r="V22" s="44">
        <f>SUM(U22*2)</f>
        <v>0</v>
      </c>
      <c r="W22" s="44"/>
      <c r="X22" s="44">
        <f>SUM(W22*300)</f>
        <v>0</v>
      </c>
      <c r="Y22" s="44"/>
      <c r="Z22" s="44">
        <v>93</v>
      </c>
    </row>
    <row r="23" spans="1:26" ht="41.25" customHeight="1" thickBot="1">
      <c r="A23" s="84">
        <v>26</v>
      </c>
      <c r="B23" s="106" t="s">
        <v>38</v>
      </c>
      <c r="C23" s="115">
        <v>27</v>
      </c>
      <c r="D23" s="106" t="s">
        <v>86</v>
      </c>
      <c r="E23" s="20">
        <v>10</v>
      </c>
      <c r="F23" s="44">
        <f>SUM(H23+J23+L23+N23+P23+R23+T23+V23+X23+Z23+Y23)</f>
        <v>133</v>
      </c>
      <c r="G23" s="44"/>
      <c r="H23" s="44">
        <f>SUM(G23*10)</f>
        <v>0</v>
      </c>
      <c r="I23" s="44"/>
      <c r="J23" s="44">
        <f>SUM(I23*10)</f>
        <v>0</v>
      </c>
      <c r="K23" s="44"/>
      <c r="L23" s="44">
        <f>SUM(K23*30)</f>
        <v>0</v>
      </c>
      <c r="M23" s="44"/>
      <c r="N23" s="44">
        <f>SUM(M23*60)</f>
        <v>0</v>
      </c>
      <c r="O23" s="44"/>
      <c r="P23" s="44">
        <f>SUM(O23*180)</f>
        <v>0</v>
      </c>
      <c r="Q23" s="44"/>
      <c r="R23" s="44">
        <f>SUM(Q23*120)</f>
        <v>0</v>
      </c>
      <c r="S23" s="44">
        <v>7</v>
      </c>
      <c r="T23" s="44">
        <f>SUM(S23*5)</f>
        <v>35</v>
      </c>
      <c r="U23" s="44"/>
      <c r="V23" s="44">
        <f>SUM(U23*2)</f>
        <v>0</v>
      </c>
      <c r="W23" s="44"/>
      <c r="X23" s="44">
        <f>SUM(W23*300)</f>
        <v>0</v>
      </c>
      <c r="Y23" s="44"/>
      <c r="Z23" s="44">
        <v>98</v>
      </c>
    </row>
    <row r="24" spans="1:26" ht="41.25" customHeight="1" thickBot="1">
      <c r="A24" s="130">
        <v>41</v>
      </c>
      <c r="B24" s="134" t="s">
        <v>72</v>
      </c>
      <c r="C24" s="100">
        <v>42</v>
      </c>
      <c r="D24" s="135" t="s">
        <v>73</v>
      </c>
      <c r="E24" s="132">
        <v>11</v>
      </c>
      <c r="F24" s="133">
        <f>SUM(H24+J24+L24+N24+P24+R24+T24+V24+X24+Z24+Y24)</f>
        <v>136</v>
      </c>
      <c r="G24" s="133"/>
      <c r="H24" s="133">
        <f>SUM(G24*10)</f>
        <v>0</v>
      </c>
      <c r="I24" s="133"/>
      <c r="J24" s="133">
        <f>SUM(I24*10)</f>
        <v>0</v>
      </c>
      <c r="K24" s="133"/>
      <c r="L24" s="133">
        <f>SUM(K24*30)</f>
        <v>0</v>
      </c>
      <c r="M24" s="133"/>
      <c r="N24" s="133">
        <f>SUM(M24*60)</f>
        <v>0</v>
      </c>
      <c r="O24" s="133"/>
      <c r="P24" s="133">
        <f>SUM(O24*180)</f>
        <v>0</v>
      </c>
      <c r="Q24" s="133"/>
      <c r="R24" s="133">
        <f>SUM(Q24*120)</f>
        <v>0</v>
      </c>
      <c r="S24" s="133">
        <v>4</v>
      </c>
      <c r="T24" s="133">
        <f>SUM(S24*5)</f>
        <v>20</v>
      </c>
      <c r="U24" s="133"/>
      <c r="V24" s="133">
        <f>SUM(U24*2)</f>
        <v>0</v>
      </c>
      <c r="W24" s="133"/>
      <c r="X24" s="133">
        <f>SUM(W24*300)</f>
        <v>0</v>
      </c>
      <c r="Y24" s="133"/>
      <c r="Z24" s="133">
        <v>116</v>
      </c>
    </row>
    <row r="25" spans="1:26" ht="35.25" customHeight="1" thickBot="1">
      <c r="A25" s="84">
        <v>29</v>
      </c>
      <c r="B25" s="103" t="s">
        <v>76</v>
      </c>
      <c r="C25" s="101">
        <v>30</v>
      </c>
      <c r="D25" s="104" t="s">
        <v>104</v>
      </c>
      <c r="E25" s="20">
        <v>12</v>
      </c>
      <c r="F25" s="44">
        <f>SUM(H25+J25+L25+N25+P25+R25+T25+V25+X25+Z25+Y25)</f>
        <v>138.5</v>
      </c>
      <c r="G25" s="44"/>
      <c r="H25" s="44">
        <f>SUM(G25*10)</f>
        <v>0</v>
      </c>
      <c r="I25" s="44"/>
      <c r="J25" s="44">
        <f>SUM(I25*10)</f>
        <v>0</v>
      </c>
      <c r="K25" s="44"/>
      <c r="L25" s="44">
        <f>SUM(K25*30)</f>
        <v>0</v>
      </c>
      <c r="M25" s="44"/>
      <c r="N25" s="44">
        <f>SUM(M25*60)</f>
        <v>0</v>
      </c>
      <c r="O25" s="44"/>
      <c r="P25" s="44">
        <f>SUM(O25*180)</f>
        <v>0</v>
      </c>
      <c r="Q25" s="44"/>
      <c r="R25" s="44">
        <f>SUM(Q25*120)</f>
        <v>0</v>
      </c>
      <c r="S25" s="44">
        <v>3.5</v>
      </c>
      <c r="T25" s="44">
        <f>SUM(S25*5)</f>
        <v>17.5</v>
      </c>
      <c r="U25" s="44"/>
      <c r="V25" s="44">
        <f>SUM(U25*2)</f>
        <v>0</v>
      </c>
      <c r="W25" s="44"/>
      <c r="X25" s="44">
        <f>SUM(W25*300)</f>
        <v>0</v>
      </c>
      <c r="Y25" s="44"/>
      <c r="Z25" s="44">
        <v>121</v>
      </c>
    </row>
    <row r="26" spans="1:26" ht="38.25" customHeight="1">
      <c r="A26" s="84">
        <v>19</v>
      </c>
      <c r="B26" s="300" t="s">
        <v>44</v>
      </c>
      <c r="C26" s="109">
        <v>20</v>
      </c>
      <c r="D26" s="302" t="s">
        <v>45</v>
      </c>
      <c r="E26" s="20">
        <v>13</v>
      </c>
      <c r="F26" s="44">
        <f>SUM(H26+J26+L26+N26+P26+R26+T26+V26+X26+Z26+Y26)</f>
        <v>141</v>
      </c>
      <c r="G26" s="44"/>
      <c r="H26" s="44">
        <f>SUM(G26*10)</f>
        <v>0</v>
      </c>
      <c r="I26" s="44"/>
      <c r="J26" s="44">
        <f>SUM(I26*10)</f>
        <v>0</v>
      </c>
      <c r="K26" s="44"/>
      <c r="L26" s="44">
        <f>SUM(K26*30)</f>
        <v>0</v>
      </c>
      <c r="M26" s="44"/>
      <c r="N26" s="44">
        <f>SUM(M26*60)</f>
        <v>0</v>
      </c>
      <c r="O26" s="44"/>
      <c r="P26" s="44">
        <f>SUM(O26*180)</f>
        <v>0</v>
      </c>
      <c r="Q26" s="44"/>
      <c r="R26" s="44">
        <f>SUM(Q26*120)</f>
        <v>0</v>
      </c>
      <c r="S26" s="44">
        <v>3</v>
      </c>
      <c r="T26" s="44">
        <f>SUM(S26*5)</f>
        <v>15</v>
      </c>
      <c r="U26" s="44"/>
      <c r="V26" s="44">
        <f>SUM(U26*2)</f>
        <v>0</v>
      </c>
      <c r="W26" s="44"/>
      <c r="X26" s="44">
        <f>SUM(W26*300)</f>
        <v>0</v>
      </c>
      <c r="Y26" s="44"/>
      <c r="Z26" s="44">
        <v>126</v>
      </c>
    </row>
    <row r="27" spans="1:26" ht="31.5">
      <c r="A27" s="84">
        <v>30</v>
      </c>
      <c r="B27" s="113" t="s">
        <v>52</v>
      </c>
      <c r="C27" s="100">
        <v>31</v>
      </c>
      <c r="D27" s="113" t="s">
        <v>53</v>
      </c>
      <c r="E27" s="20">
        <v>14</v>
      </c>
      <c r="F27" s="44">
        <f>SUM(H27+J27+L27+N27+P27+R27+T27+V27+X27+Z27+Y27)</f>
        <v>142</v>
      </c>
      <c r="G27" s="44"/>
      <c r="H27" s="44">
        <f>SUM(G27*10)</f>
        <v>0</v>
      </c>
      <c r="I27" s="44"/>
      <c r="J27" s="44">
        <f>SUM(I27*10)</f>
        <v>0</v>
      </c>
      <c r="K27" s="44"/>
      <c r="L27" s="44">
        <f>SUM(K27*30)</f>
        <v>0</v>
      </c>
      <c r="M27" s="44"/>
      <c r="N27" s="44">
        <f>SUM(M27*60)</f>
        <v>0</v>
      </c>
      <c r="O27" s="44"/>
      <c r="P27" s="44">
        <f>SUM(O27*180)</f>
        <v>0</v>
      </c>
      <c r="Q27" s="44"/>
      <c r="R27" s="44">
        <f>SUM(Q27*120)</f>
        <v>0</v>
      </c>
      <c r="S27" s="44">
        <v>8</v>
      </c>
      <c r="T27" s="44">
        <f>SUM(S27*5)</f>
        <v>40</v>
      </c>
      <c r="U27" s="44"/>
      <c r="V27" s="44">
        <f>SUM(U27*2)</f>
        <v>0</v>
      </c>
      <c r="W27" s="44"/>
      <c r="X27" s="44">
        <f>SUM(W27*300)</f>
        <v>0</v>
      </c>
      <c r="Y27" s="44"/>
      <c r="Z27" s="44">
        <v>102</v>
      </c>
    </row>
    <row r="28" spans="1:26" ht="30" customHeight="1">
      <c r="A28" s="84">
        <v>37</v>
      </c>
      <c r="B28" s="110" t="s">
        <v>41</v>
      </c>
      <c r="C28" s="101">
        <v>38</v>
      </c>
      <c r="D28" s="111" t="s">
        <v>122</v>
      </c>
      <c r="E28" s="20">
        <v>15</v>
      </c>
      <c r="F28" s="44">
        <f>SUM(H28+J28+L28+N28+P28+R28+T28+V28+X28+Z28+Y28)</f>
        <v>153</v>
      </c>
      <c r="G28" s="44"/>
      <c r="H28" s="44">
        <f>SUM(G28*10)</f>
        <v>0</v>
      </c>
      <c r="I28" s="44"/>
      <c r="J28" s="44">
        <f>SUM(I28*10)</f>
        <v>0</v>
      </c>
      <c r="K28" s="44"/>
      <c r="L28" s="44">
        <f>SUM(K28*30)</f>
        <v>0</v>
      </c>
      <c r="M28" s="44"/>
      <c r="N28" s="44">
        <f>SUM(M28*60)</f>
        <v>0</v>
      </c>
      <c r="O28" s="44"/>
      <c r="P28" s="44">
        <f>SUM(O28*180)</f>
        <v>0</v>
      </c>
      <c r="Q28" s="44"/>
      <c r="R28" s="44">
        <f>SUM(Q28*120)</f>
        <v>0</v>
      </c>
      <c r="S28" s="44">
        <v>6</v>
      </c>
      <c r="T28" s="44">
        <f>SUM(S28*5)</f>
        <v>30</v>
      </c>
      <c r="U28" s="44"/>
      <c r="V28" s="44">
        <f>SUM(U28*2)</f>
        <v>0</v>
      </c>
      <c r="W28" s="44"/>
      <c r="X28" s="44">
        <f>SUM(W28*300)</f>
        <v>0</v>
      </c>
      <c r="Y28" s="44"/>
      <c r="Z28" s="44">
        <v>123</v>
      </c>
    </row>
    <row r="29" spans="1:26" ht="37.5" customHeight="1">
      <c r="A29" s="84">
        <v>45</v>
      </c>
      <c r="B29" s="110" t="s">
        <v>65</v>
      </c>
      <c r="C29" s="101">
        <v>46</v>
      </c>
      <c r="D29" s="111" t="s">
        <v>66</v>
      </c>
      <c r="E29" s="20">
        <v>16</v>
      </c>
      <c r="F29" s="44">
        <f>SUM(H29+J29+L29+N29+P29+R29+T29+V29+X29+Z29+Y29)</f>
        <v>154</v>
      </c>
      <c r="G29" s="44"/>
      <c r="H29" s="44">
        <f>SUM(G29*10)</f>
        <v>0</v>
      </c>
      <c r="I29" s="44"/>
      <c r="J29" s="44">
        <f>SUM(I29*10)</f>
        <v>0</v>
      </c>
      <c r="K29" s="44"/>
      <c r="L29" s="44">
        <f>SUM(K29*30)</f>
        <v>0</v>
      </c>
      <c r="M29" s="44"/>
      <c r="N29" s="44">
        <f>SUM(M29*60)</f>
        <v>0</v>
      </c>
      <c r="O29" s="44"/>
      <c r="P29" s="44">
        <f>SUM(O29*180)</f>
        <v>0</v>
      </c>
      <c r="Q29" s="44"/>
      <c r="R29" s="44">
        <f>SUM(Q29*120)</f>
        <v>0</v>
      </c>
      <c r="S29" s="44">
        <v>9</v>
      </c>
      <c r="T29" s="44">
        <f>SUM(S29*5)</f>
        <v>45</v>
      </c>
      <c r="U29" s="44"/>
      <c r="V29" s="44">
        <f>SUM(U29*2)</f>
        <v>0</v>
      </c>
      <c r="W29" s="44"/>
      <c r="X29" s="44">
        <f>SUM(W29*300)</f>
        <v>0</v>
      </c>
      <c r="Y29" s="44"/>
      <c r="Z29" s="44">
        <v>109</v>
      </c>
    </row>
    <row r="30" spans="1:26" ht="30">
      <c r="A30" s="84">
        <v>24</v>
      </c>
      <c r="B30" s="110" t="s">
        <v>39</v>
      </c>
      <c r="C30" s="101">
        <v>25</v>
      </c>
      <c r="D30" s="111" t="s">
        <v>68</v>
      </c>
      <c r="E30" s="20">
        <v>17</v>
      </c>
      <c r="F30" s="44">
        <f>SUM(H30+J30+L30+N30+P30+R30+T30+V30+X30+Z30+Y30)</f>
        <v>156.5</v>
      </c>
      <c r="G30" s="44"/>
      <c r="H30" s="44">
        <f>SUM(G30*10)</f>
        <v>0</v>
      </c>
      <c r="I30" s="44"/>
      <c r="J30" s="44">
        <f>SUM(I30*10)</f>
        <v>0</v>
      </c>
      <c r="K30" s="44"/>
      <c r="L30" s="44">
        <f>SUM(K30*30)</f>
        <v>0</v>
      </c>
      <c r="M30" s="44"/>
      <c r="N30" s="44">
        <f>SUM(M30*60)</f>
        <v>0</v>
      </c>
      <c r="O30" s="44"/>
      <c r="P30" s="44">
        <f>SUM(O30*180)</f>
        <v>0</v>
      </c>
      <c r="Q30" s="44"/>
      <c r="R30" s="44">
        <f>SUM(Q30*120)</f>
        <v>0</v>
      </c>
      <c r="S30" s="44">
        <v>9.5</v>
      </c>
      <c r="T30" s="44">
        <f>SUM(S30*5)</f>
        <v>47.5</v>
      </c>
      <c r="U30" s="44"/>
      <c r="V30" s="44">
        <f>SUM(U30*2)</f>
        <v>0</v>
      </c>
      <c r="W30" s="44"/>
      <c r="X30" s="44">
        <f>SUM(W30*300)</f>
        <v>0</v>
      </c>
      <c r="Y30" s="44"/>
      <c r="Z30" s="44">
        <v>109</v>
      </c>
    </row>
    <row r="31" spans="1:26" ht="39.75" customHeight="1">
      <c r="A31" s="84">
        <v>6</v>
      </c>
      <c r="B31" s="112" t="s">
        <v>78</v>
      </c>
      <c r="C31" s="101">
        <v>6</v>
      </c>
      <c r="D31" s="112" t="s">
        <v>79</v>
      </c>
      <c r="E31" s="20">
        <v>18</v>
      </c>
      <c r="F31" s="44">
        <f>SUM(H31+J31+L31+N31+P31+R31+T31+V31+X31+Z31+Y31)</f>
        <v>157.5</v>
      </c>
      <c r="G31" s="44"/>
      <c r="H31" s="44">
        <f>SUM(G31*10)</f>
        <v>0</v>
      </c>
      <c r="I31" s="44"/>
      <c r="J31" s="44">
        <f>SUM(I31*10)</f>
        <v>0</v>
      </c>
      <c r="K31" s="44"/>
      <c r="L31" s="44">
        <f>SUM(K31*30)</f>
        <v>0</v>
      </c>
      <c r="M31" s="44"/>
      <c r="N31" s="44">
        <f>SUM(M31*60)</f>
        <v>0</v>
      </c>
      <c r="O31" s="44"/>
      <c r="P31" s="44">
        <f>SUM(O31*180)</f>
        <v>0</v>
      </c>
      <c r="Q31" s="44"/>
      <c r="R31" s="44">
        <f>SUM(Q31*120)</f>
        <v>0</v>
      </c>
      <c r="S31" s="44">
        <v>12.5</v>
      </c>
      <c r="T31" s="44">
        <f>SUM(S31*5)</f>
        <v>62.5</v>
      </c>
      <c r="U31" s="44"/>
      <c r="V31" s="44">
        <f>SUM(U31*2)</f>
        <v>0</v>
      </c>
      <c r="W31" s="44"/>
      <c r="X31" s="44">
        <f>SUM(W31*300)</f>
        <v>0</v>
      </c>
      <c r="Y31" s="44"/>
      <c r="Z31" s="44">
        <v>95</v>
      </c>
    </row>
    <row r="32" spans="1:26" ht="36" customHeight="1">
      <c r="A32" s="84">
        <v>44</v>
      </c>
      <c r="B32" s="110" t="s">
        <v>74</v>
      </c>
      <c r="C32" s="101">
        <v>45</v>
      </c>
      <c r="D32" s="111" t="s">
        <v>93</v>
      </c>
      <c r="E32" s="20">
        <v>19</v>
      </c>
      <c r="F32" s="44">
        <f>SUM(H32+J32+L32+N32+P32+R32+T32+V32+X32+Z32+Y32)</f>
        <v>160</v>
      </c>
      <c r="G32" s="44"/>
      <c r="H32" s="44">
        <f>SUM(G32*10)</f>
        <v>0</v>
      </c>
      <c r="I32" s="44"/>
      <c r="J32" s="44">
        <f>SUM(I32*10)</f>
        <v>0</v>
      </c>
      <c r="K32" s="44"/>
      <c r="L32" s="44">
        <f>SUM(K32*30)</f>
        <v>0</v>
      </c>
      <c r="M32" s="44"/>
      <c r="N32" s="44">
        <f>SUM(M32*60)</f>
        <v>0</v>
      </c>
      <c r="O32" s="44"/>
      <c r="P32" s="44">
        <f>SUM(O32*180)</f>
        <v>0</v>
      </c>
      <c r="Q32" s="44"/>
      <c r="R32" s="44">
        <f>SUM(Q32*120)</f>
        <v>0</v>
      </c>
      <c r="S32" s="44">
        <v>4</v>
      </c>
      <c r="T32" s="44">
        <f>SUM(S32*5)</f>
        <v>20</v>
      </c>
      <c r="U32" s="44"/>
      <c r="V32" s="44">
        <f>SUM(U32*2)</f>
        <v>0</v>
      </c>
      <c r="W32" s="44"/>
      <c r="X32" s="44">
        <f>SUM(W32*300)</f>
        <v>0</v>
      </c>
      <c r="Y32" s="44"/>
      <c r="Z32" s="44">
        <v>140</v>
      </c>
    </row>
    <row r="33" spans="1:26" ht="38.25" customHeight="1">
      <c r="A33" s="84">
        <v>48</v>
      </c>
      <c r="B33" s="110" t="s">
        <v>125</v>
      </c>
      <c r="C33" s="101">
        <v>49</v>
      </c>
      <c r="D33" s="111" t="s">
        <v>126</v>
      </c>
      <c r="E33" s="20">
        <v>20</v>
      </c>
      <c r="F33" s="44">
        <f>SUM(H33+J33+L33+N33+P33+R33+T33+V33+X33+Z33+Y33)</f>
        <v>165</v>
      </c>
      <c r="G33" s="44"/>
      <c r="H33" s="44">
        <f>SUM(G33*10)</f>
        <v>0</v>
      </c>
      <c r="I33" s="44"/>
      <c r="J33" s="44">
        <f>SUM(I33*10)</f>
        <v>0</v>
      </c>
      <c r="K33" s="44"/>
      <c r="L33" s="44">
        <f>SUM(K33*30)</f>
        <v>0</v>
      </c>
      <c r="M33" s="44"/>
      <c r="N33" s="44">
        <f>SUM(M33*60)</f>
        <v>0</v>
      </c>
      <c r="O33" s="44"/>
      <c r="P33" s="44">
        <f>SUM(O33*180)</f>
        <v>0</v>
      </c>
      <c r="Q33" s="44"/>
      <c r="R33" s="44">
        <f>SUM(Q33*120)</f>
        <v>0</v>
      </c>
      <c r="S33" s="44">
        <v>11</v>
      </c>
      <c r="T33" s="44">
        <f>SUM(S33*5)</f>
        <v>55</v>
      </c>
      <c r="U33" s="44"/>
      <c r="V33" s="44">
        <f>SUM(U33*2)</f>
        <v>0</v>
      </c>
      <c r="W33" s="44"/>
      <c r="X33" s="44">
        <f>SUM(W33*300)</f>
        <v>0</v>
      </c>
      <c r="Y33" s="44"/>
      <c r="Z33" s="44">
        <v>110</v>
      </c>
    </row>
    <row r="34" spans="1:26" ht="38.25" customHeight="1">
      <c r="A34" s="84">
        <v>21</v>
      </c>
      <c r="B34" s="110" t="s">
        <v>81</v>
      </c>
      <c r="C34" s="101">
        <v>22</v>
      </c>
      <c r="D34" s="111" t="s">
        <v>115</v>
      </c>
      <c r="E34" s="20">
        <v>21</v>
      </c>
      <c r="F34" s="44">
        <f>SUM(H34+J34+L34+N34+P34+R34+T34+V34+X34+Z34+Y34)</f>
        <v>171</v>
      </c>
      <c r="G34" s="44"/>
      <c r="H34" s="44">
        <f>SUM(G34*10)</f>
        <v>0</v>
      </c>
      <c r="I34" s="44"/>
      <c r="J34" s="44">
        <f>SUM(I34*10)</f>
        <v>0</v>
      </c>
      <c r="K34" s="44"/>
      <c r="L34" s="44">
        <f>SUM(K34*30)</f>
        <v>0</v>
      </c>
      <c r="M34" s="44"/>
      <c r="N34" s="44">
        <f>SUM(M34*60)</f>
        <v>0</v>
      </c>
      <c r="O34" s="44"/>
      <c r="P34" s="44">
        <f>SUM(O34*180)</f>
        <v>0</v>
      </c>
      <c r="Q34" s="44"/>
      <c r="R34" s="44">
        <f>SUM(Q34*120)</f>
        <v>0</v>
      </c>
      <c r="S34" s="44">
        <v>4</v>
      </c>
      <c r="T34" s="44">
        <f>SUM(S34*5)</f>
        <v>20</v>
      </c>
      <c r="U34" s="44"/>
      <c r="V34" s="44">
        <f>SUM(U34*2)</f>
        <v>0</v>
      </c>
      <c r="W34" s="44"/>
      <c r="X34" s="44">
        <f>SUM(W34*300)</f>
        <v>0</v>
      </c>
      <c r="Y34" s="44"/>
      <c r="Z34" s="44">
        <v>151</v>
      </c>
    </row>
    <row r="35" spans="1:26" ht="39" customHeight="1">
      <c r="A35" s="84">
        <v>9</v>
      </c>
      <c r="B35" s="113" t="s">
        <v>78</v>
      </c>
      <c r="C35" s="100">
        <v>9</v>
      </c>
      <c r="D35" s="113" t="s">
        <v>98</v>
      </c>
      <c r="E35" s="20">
        <v>22</v>
      </c>
      <c r="F35" s="44">
        <f>SUM(H35+J35+L35+N35+P35+R35+T35+V35+X35+Z35+Y35)</f>
        <v>172</v>
      </c>
      <c r="G35" s="44"/>
      <c r="H35" s="44">
        <f>SUM(G35*10)</f>
        <v>0</v>
      </c>
      <c r="I35" s="44"/>
      <c r="J35" s="44">
        <f>SUM(I35*10)</f>
        <v>0</v>
      </c>
      <c r="K35" s="44"/>
      <c r="L35" s="44">
        <f>SUM(K35*30)</f>
        <v>0</v>
      </c>
      <c r="M35" s="44"/>
      <c r="N35" s="44">
        <f>SUM(M35*60)</f>
        <v>0</v>
      </c>
      <c r="O35" s="44"/>
      <c r="P35" s="44">
        <f>SUM(O35*180)</f>
        <v>0</v>
      </c>
      <c r="Q35" s="44"/>
      <c r="R35" s="44">
        <f>SUM(Q35*120)</f>
        <v>0</v>
      </c>
      <c r="S35" s="44">
        <v>5</v>
      </c>
      <c r="T35" s="44">
        <f>SUM(S35*5)</f>
        <v>25</v>
      </c>
      <c r="U35" s="44"/>
      <c r="V35" s="44">
        <f>SUM(U35*2)</f>
        <v>0</v>
      </c>
      <c r="W35" s="44"/>
      <c r="X35" s="44">
        <f>SUM(W35*300)</f>
        <v>0</v>
      </c>
      <c r="Y35" s="44"/>
      <c r="Z35" s="44">
        <v>147</v>
      </c>
    </row>
    <row r="36" spans="1:26" ht="34.5" customHeight="1">
      <c r="A36" s="84">
        <v>23</v>
      </c>
      <c r="B36" s="112" t="s">
        <v>70</v>
      </c>
      <c r="C36" s="114">
        <v>24</v>
      </c>
      <c r="D36" s="112" t="s">
        <v>77</v>
      </c>
      <c r="E36" s="20">
        <v>23</v>
      </c>
      <c r="F36" s="44">
        <f>SUM(H36+J36+L36+N36+P36+R36+T36+V36+X36+Z36+Y36)</f>
        <v>175</v>
      </c>
      <c r="G36" s="44"/>
      <c r="H36" s="44">
        <f>SUM(G36*10)</f>
        <v>0</v>
      </c>
      <c r="I36" s="44"/>
      <c r="J36" s="44">
        <f>SUM(I36*10)</f>
        <v>0</v>
      </c>
      <c r="K36" s="44"/>
      <c r="L36" s="44">
        <f>SUM(K36*30)</f>
        <v>0</v>
      </c>
      <c r="M36" s="44"/>
      <c r="N36" s="44">
        <f>SUM(M36*60)</f>
        <v>0</v>
      </c>
      <c r="O36" s="44"/>
      <c r="P36" s="44">
        <f>SUM(O36*180)</f>
        <v>0</v>
      </c>
      <c r="Q36" s="44"/>
      <c r="R36" s="44">
        <f>SUM(Q36*120)</f>
        <v>0</v>
      </c>
      <c r="S36" s="44">
        <v>5</v>
      </c>
      <c r="T36" s="44">
        <f>SUM(S36*5)</f>
        <v>25</v>
      </c>
      <c r="U36" s="44"/>
      <c r="V36" s="44">
        <f>SUM(U36*2)</f>
        <v>0</v>
      </c>
      <c r="W36" s="44"/>
      <c r="X36" s="44">
        <f>SUM(W36*300)</f>
        <v>0</v>
      </c>
      <c r="Y36" s="44"/>
      <c r="Z36" s="44">
        <v>150</v>
      </c>
    </row>
    <row r="37" spans="1:26" ht="33.75" customHeight="1">
      <c r="A37" s="84">
        <v>33</v>
      </c>
      <c r="B37" s="112" t="s">
        <v>51</v>
      </c>
      <c r="C37" s="101">
        <v>34</v>
      </c>
      <c r="D37" s="112" t="s">
        <v>124</v>
      </c>
      <c r="E37" s="20">
        <v>24</v>
      </c>
      <c r="F37" s="44">
        <f>SUM(H37+J37+L37+N37+P37+R37+T37+V37+X37+Z37+Y37)</f>
        <v>178</v>
      </c>
      <c r="G37" s="44"/>
      <c r="H37" s="44">
        <f>SUM(G37*10)</f>
        <v>0</v>
      </c>
      <c r="I37" s="44"/>
      <c r="J37" s="44">
        <f>SUM(I37*10)</f>
        <v>0</v>
      </c>
      <c r="K37" s="44"/>
      <c r="L37" s="44">
        <f>SUM(K37*30)</f>
        <v>0</v>
      </c>
      <c r="M37" s="44"/>
      <c r="N37" s="44">
        <f>SUM(M37*60)</f>
        <v>0</v>
      </c>
      <c r="O37" s="44"/>
      <c r="P37" s="44">
        <f>SUM(O37*180)</f>
        <v>0</v>
      </c>
      <c r="Q37" s="44"/>
      <c r="R37" s="44">
        <f>SUM(Q37*120)</f>
        <v>0</v>
      </c>
      <c r="S37" s="44">
        <v>6</v>
      </c>
      <c r="T37" s="44">
        <f>SUM(S37*5)</f>
        <v>30</v>
      </c>
      <c r="U37" s="44"/>
      <c r="V37" s="44">
        <f>SUM(U37*2)</f>
        <v>0</v>
      </c>
      <c r="W37" s="44"/>
      <c r="X37" s="44">
        <f>SUM(W37*300)</f>
        <v>0</v>
      </c>
      <c r="Y37" s="44"/>
      <c r="Z37" s="44">
        <v>148</v>
      </c>
    </row>
    <row r="38" spans="1:26" ht="33.75" customHeight="1">
      <c r="A38" s="84">
        <v>2</v>
      </c>
      <c r="B38" s="299" t="s">
        <v>46</v>
      </c>
      <c r="C38" s="102">
        <v>2</v>
      </c>
      <c r="D38" s="301" t="s">
        <v>117</v>
      </c>
      <c r="E38" s="20">
        <v>25</v>
      </c>
      <c r="F38" s="44">
        <f>SUM(H38+J38+L38+N38+P38+R38+T38+V38+X38+Z38+Y38)</f>
        <v>187</v>
      </c>
      <c r="G38" s="44"/>
      <c r="H38" s="44">
        <f>SUM(G38*10)</f>
        <v>0</v>
      </c>
      <c r="I38" s="44"/>
      <c r="J38" s="44">
        <f>SUM(I38*10)</f>
        <v>0</v>
      </c>
      <c r="K38" s="44"/>
      <c r="L38" s="44">
        <f>SUM(K38*30)</f>
        <v>0</v>
      </c>
      <c r="M38" s="44"/>
      <c r="N38" s="44">
        <f>SUM(M38*60)</f>
        <v>0</v>
      </c>
      <c r="O38" s="44"/>
      <c r="P38" s="44">
        <f>SUM(O38*180)</f>
        <v>0</v>
      </c>
      <c r="Q38" s="44"/>
      <c r="R38" s="44">
        <f>SUM(Q38*120)</f>
        <v>0</v>
      </c>
      <c r="S38" s="44">
        <v>1</v>
      </c>
      <c r="T38" s="44">
        <f>SUM(S38*5)</f>
        <v>5</v>
      </c>
      <c r="U38" s="44"/>
      <c r="V38" s="44">
        <f>SUM(U38*2)</f>
        <v>0</v>
      </c>
      <c r="W38" s="44"/>
      <c r="X38" s="44">
        <f>SUM(W38*300)</f>
        <v>0</v>
      </c>
      <c r="Y38" s="44"/>
      <c r="Z38" s="44">
        <v>182</v>
      </c>
    </row>
    <row r="39" spans="1:26" ht="38.25" customHeight="1">
      <c r="A39" s="84">
        <v>10</v>
      </c>
      <c r="B39" s="112" t="s">
        <v>52</v>
      </c>
      <c r="C39" s="101">
        <v>10</v>
      </c>
      <c r="D39" s="112" t="s">
        <v>106</v>
      </c>
      <c r="E39" s="20">
        <v>26</v>
      </c>
      <c r="F39" s="44">
        <f>SUM(H39+J39+L39+N39+P39+R39+T39+V39+X39+Z39+Y39)</f>
        <v>188.5</v>
      </c>
      <c r="G39" s="44"/>
      <c r="H39" s="44">
        <f>SUM(G39*10)</f>
        <v>0</v>
      </c>
      <c r="I39" s="44"/>
      <c r="J39" s="44">
        <f>SUM(I39*10)</f>
        <v>0</v>
      </c>
      <c r="K39" s="44"/>
      <c r="L39" s="44">
        <f>SUM(K39*30)</f>
        <v>0</v>
      </c>
      <c r="M39" s="44"/>
      <c r="N39" s="44">
        <f>SUM(M39*60)</f>
        <v>0</v>
      </c>
      <c r="O39" s="44"/>
      <c r="P39" s="44">
        <f>SUM(O39*180)</f>
        <v>0</v>
      </c>
      <c r="Q39" s="44"/>
      <c r="R39" s="44">
        <f>SUM(Q39*120)</f>
        <v>0</v>
      </c>
      <c r="S39" s="44">
        <v>14.5</v>
      </c>
      <c r="T39" s="44">
        <f>SUM(S39*5)</f>
        <v>72.5</v>
      </c>
      <c r="U39" s="44"/>
      <c r="V39" s="44">
        <f>SUM(U39*2)</f>
        <v>0</v>
      </c>
      <c r="W39" s="44"/>
      <c r="X39" s="44">
        <f>SUM(W39*300)</f>
        <v>0</v>
      </c>
      <c r="Y39" s="44"/>
      <c r="Z39" s="44">
        <v>116</v>
      </c>
    </row>
    <row r="40" spans="1:26" ht="34.5" customHeight="1">
      <c r="A40" s="84">
        <v>20</v>
      </c>
      <c r="B40" s="110" t="s">
        <v>76</v>
      </c>
      <c r="C40" s="101">
        <v>21</v>
      </c>
      <c r="D40" s="111" t="s">
        <v>105</v>
      </c>
      <c r="E40" s="20">
        <v>27</v>
      </c>
      <c r="F40" s="44">
        <f>SUM(H40+J40+L40+N40+P40+R40+T40+V40+X40+Z40+Y40)</f>
        <v>194</v>
      </c>
      <c r="G40" s="44"/>
      <c r="H40" s="44">
        <f>SUM(G40*10)</f>
        <v>0</v>
      </c>
      <c r="I40" s="44"/>
      <c r="J40" s="44">
        <f>SUM(I40*10)</f>
        <v>0</v>
      </c>
      <c r="K40" s="44"/>
      <c r="L40" s="44">
        <f>SUM(K40*30)</f>
        <v>0</v>
      </c>
      <c r="M40" s="44"/>
      <c r="N40" s="44">
        <f>SUM(M40*60)</f>
        <v>0</v>
      </c>
      <c r="O40" s="44"/>
      <c r="P40" s="44">
        <f>SUM(O40*180)</f>
        <v>0</v>
      </c>
      <c r="Q40" s="44">
        <v>1</v>
      </c>
      <c r="R40" s="44">
        <f>SUM(Q40*120)</f>
        <v>120</v>
      </c>
      <c r="S40" s="44"/>
      <c r="T40" s="44">
        <f>SUM(S40*5)</f>
        <v>0</v>
      </c>
      <c r="U40" s="44"/>
      <c r="V40" s="44">
        <f>SUM(U40*2)</f>
        <v>0</v>
      </c>
      <c r="W40" s="44"/>
      <c r="X40" s="44">
        <f>SUM(W40*300)</f>
        <v>0</v>
      </c>
      <c r="Y40" s="44"/>
      <c r="Z40" s="44">
        <v>74</v>
      </c>
    </row>
    <row r="41" spans="1:26" ht="36" customHeight="1">
      <c r="A41" s="84">
        <v>50</v>
      </c>
      <c r="B41" s="110" t="s">
        <v>84</v>
      </c>
      <c r="C41" s="101">
        <v>118</v>
      </c>
      <c r="D41" s="111" t="s">
        <v>102</v>
      </c>
      <c r="E41" s="20">
        <v>28</v>
      </c>
      <c r="F41" s="44">
        <f>SUM(H41+J41+L41+N41+P41+R41+T41+V41+X41+Z41+Y41)</f>
        <v>202</v>
      </c>
      <c r="G41" s="44"/>
      <c r="H41" s="44">
        <f>SUM(G41*10)</f>
        <v>0</v>
      </c>
      <c r="I41" s="44"/>
      <c r="J41" s="44">
        <f>SUM(I41*10)</f>
        <v>0</v>
      </c>
      <c r="K41" s="44"/>
      <c r="L41" s="44">
        <f>SUM(K41*30)</f>
        <v>0</v>
      </c>
      <c r="M41" s="44"/>
      <c r="N41" s="44">
        <f>SUM(M41*60)</f>
        <v>0</v>
      </c>
      <c r="O41" s="44"/>
      <c r="P41" s="44">
        <f>SUM(O41*180)</f>
        <v>0</v>
      </c>
      <c r="Q41" s="44"/>
      <c r="R41" s="44">
        <f>SUM(Q41*120)</f>
        <v>0</v>
      </c>
      <c r="S41" s="44">
        <v>3</v>
      </c>
      <c r="T41" s="44">
        <f>SUM(S41*5)</f>
        <v>15</v>
      </c>
      <c r="U41" s="44"/>
      <c r="V41" s="44">
        <f>SUM(U41*2)</f>
        <v>0</v>
      </c>
      <c r="W41" s="44"/>
      <c r="X41" s="44">
        <f>SUM(W41*300)</f>
        <v>0</v>
      </c>
      <c r="Y41" s="44"/>
      <c r="Z41" s="44">
        <v>187</v>
      </c>
    </row>
    <row r="42" spans="1:26" ht="36" customHeight="1">
      <c r="A42" s="84">
        <v>15</v>
      </c>
      <c r="B42" s="112" t="s">
        <v>59</v>
      </c>
      <c r="C42" s="101">
        <v>15</v>
      </c>
      <c r="D42" s="112" t="s">
        <v>100</v>
      </c>
      <c r="E42" s="20">
        <v>29</v>
      </c>
      <c r="F42" s="44">
        <f>SUM(H42+J42+L42+N42+P42+R42+T42+V42+X42+Z42+Y42)</f>
        <v>210</v>
      </c>
      <c r="G42" s="44"/>
      <c r="H42" s="44">
        <f>SUM(G42*10)</f>
        <v>0</v>
      </c>
      <c r="I42" s="44"/>
      <c r="J42" s="44">
        <f>SUM(I42*10)</f>
        <v>0</v>
      </c>
      <c r="K42" s="44"/>
      <c r="L42" s="44">
        <f>SUM(K42*30)</f>
        <v>0</v>
      </c>
      <c r="M42" s="44"/>
      <c r="N42" s="44">
        <f>SUM(M42*60)</f>
        <v>0</v>
      </c>
      <c r="O42" s="44"/>
      <c r="P42" s="44">
        <f>SUM(O42*180)</f>
        <v>0</v>
      </c>
      <c r="Q42" s="44"/>
      <c r="R42" s="44">
        <f>SUM(Q42*120)</f>
        <v>0</v>
      </c>
      <c r="S42" s="44">
        <v>13</v>
      </c>
      <c r="T42" s="44">
        <f>SUM(S42*5)</f>
        <v>65</v>
      </c>
      <c r="U42" s="44"/>
      <c r="V42" s="44">
        <f>SUM(U42*2)</f>
        <v>0</v>
      </c>
      <c r="W42" s="44"/>
      <c r="X42" s="44">
        <f>SUM(W42*300)</f>
        <v>0</v>
      </c>
      <c r="Y42" s="44"/>
      <c r="Z42" s="44">
        <v>145</v>
      </c>
    </row>
    <row r="43" spans="1:26" ht="33.75" customHeight="1">
      <c r="A43" s="84">
        <v>32</v>
      </c>
      <c r="B43" s="110" t="s">
        <v>44</v>
      </c>
      <c r="C43" s="101">
        <v>33</v>
      </c>
      <c r="D43" s="111" t="s">
        <v>120</v>
      </c>
      <c r="E43" s="20">
        <v>29</v>
      </c>
      <c r="F43" s="44">
        <f>SUM(H43+J43+L43+N43+P43+R43+T43+V43+X43+Z43+Y43)</f>
        <v>210</v>
      </c>
      <c r="G43" s="44"/>
      <c r="H43" s="44">
        <f>SUM(G43*10)</f>
        <v>0</v>
      </c>
      <c r="I43" s="44"/>
      <c r="J43" s="44">
        <f>SUM(I43*10)</f>
        <v>0</v>
      </c>
      <c r="K43" s="44"/>
      <c r="L43" s="44">
        <f>SUM(K43*30)</f>
        <v>0</v>
      </c>
      <c r="M43" s="44"/>
      <c r="N43" s="44">
        <f>SUM(M43*60)</f>
        <v>0</v>
      </c>
      <c r="O43" s="44"/>
      <c r="P43" s="44">
        <f>SUM(O43*180)</f>
        <v>0</v>
      </c>
      <c r="Q43" s="44"/>
      <c r="R43" s="44">
        <f>SUM(Q43*120)</f>
        <v>0</v>
      </c>
      <c r="S43" s="44">
        <v>13</v>
      </c>
      <c r="T43" s="44">
        <f>SUM(S43*5)</f>
        <v>65</v>
      </c>
      <c r="U43" s="44"/>
      <c r="V43" s="44">
        <f>SUM(U43*2)</f>
        <v>0</v>
      </c>
      <c r="W43" s="44"/>
      <c r="X43" s="44">
        <f>SUM(W43*300)</f>
        <v>0</v>
      </c>
      <c r="Y43" s="44"/>
      <c r="Z43" s="44">
        <v>145</v>
      </c>
    </row>
    <row r="44" spans="1:26" ht="34.5" customHeight="1">
      <c r="A44" s="84">
        <v>5</v>
      </c>
      <c r="B44" s="112" t="s">
        <v>49</v>
      </c>
      <c r="C44" s="101">
        <v>5</v>
      </c>
      <c r="D44" s="112" t="s">
        <v>80</v>
      </c>
      <c r="E44" s="20">
        <v>31</v>
      </c>
      <c r="F44" s="44">
        <f>SUM(H44+J44+L44+N44+P44+R44+T44+V44+X44+Z44+Y44)</f>
        <v>211.5</v>
      </c>
      <c r="G44" s="44"/>
      <c r="H44" s="44">
        <f>SUM(G44*10)</f>
        <v>0</v>
      </c>
      <c r="I44" s="44"/>
      <c r="J44" s="44">
        <f>SUM(I44*10)</f>
        <v>0</v>
      </c>
      <c r="K44" s="44"/>
      <c r="L44" s="44">
        <f>SUM(K44*30)</f>
        <v>0</v>
      </c>
      <c r="M44" s="44"/>
      <c r="N44" s="44">
        <f>SUM(M44*60)</f>
        <v>0</v>
      </c>
      <c r="O44" s="44"/>
      <c r="P44" s="44">
        <f>SUM(O44*180)</f>
        <v>0</v>
      </c>
      <c r="Q44" s="44"/>
      <c r="R44" s="44">
        <f>SUM(Q44*120)</f>
        <v>0</v>
      </c>
      <c r="S44" s="44">
        <v>2.5</v>
      </c>
      <c r="T44" s="44">
        <f>SUM(S44*5)</f>
        <v>12.5</v>
      </c>
      <c r="U44" s="44"/>
      <c r="V44" s="44">
        <f>SUM(U44*2)</f>
        <v>0</v>
      </c>
      <c r="W44" s="44"/>
      <c r="X44" s="44">
        <f>SUM(W44*300)</f>
        <v>0</v>
      </c>
      <c r="Y44" s="44"/>
      <c r="Z44" s="44">
        <v>199</v>
      </c>
    </row>
    <row r="45" spans="1:26" ht="33.75" customHeight="1">
      <c r="A45" s="84">
        <v>36</v>
      </c>
      <c r="B45" s="112" t="s">
        <v>51</v>
      </c>
      <c r="C45" s="101">
        <v>37</v>
      </c>
      <c r="D45" s="112" t="s">
        <v>123</v>
      </c>
      <c r="E45" s="20">
        <v>31</v>
      </c>
      <c r="F45" s="44">
        <f>SUM(H45+J45+L45+N45+P45+R45+T45+V45+X45+Z45+Y45)</f>
        <v>211.5</v>
      </c>
      <c r="G45" s="44"/>
      <c r="H45" s="44">
        <f>SUM(G45*10)</f>
        <v>0</v>
      </c>
      <c r="I45" s="44"/>
      <c r="J45" s="44">
        <f>SUM(I45*10)</f>
        <v>0</v>
      </c>
      <c r="K45" s="44"/>
      <c r="L45" s="44">
        <f>SUM(K45*30)</f>
        <v>0</v>
      </c>
      <c r="M45" s="44"/>
      <c r="N45" s="44">
        <f>SUM(M45*60)</f>
        <v>0</v>
      </c>
      <c r="O45" s="44"/>
      <c r="P45" s="44">
        <f>SUM(O45*180)</f>
        <v>0</v>
      </c>
      <c r="Q45" s="44"/>
      <c r="R45" s="44">
        <f>SUM(Q45*120)</f>
        <v>0</v>
      </c>
      <c r="S45" s="44">
        <v>11.5</v>
      </c>
      <c r="T45" s="44">
        <f>SUM(S45*5)</f>
        <v>57.5</v>
      </c>
      <c r="U45" s="44"/>
      <c r="V45" s="44">
        <f>SUM(U45*2)</f>
        <v>0</v>
      </c>
      <c r="W45" s="44"/>
      <c r="X45" s="44">
        <f>SUM(W45*300)</f>
        <v>0</v>
      </c>
      <c r="Y45" s="44"/>
      <c r="Z45" s="44">
        <v>154</v>
      </c>
    </row>
    <row r="46" spans="1:26" ht="34.5" customHeight="1">
      <c r="A46" s="84">
        <v>27</v>
      </c>
      <c r="B46" s="112" t="s">
        <v>54</v>
      </c>
      <c r="C46" s="101">
        <v>28</v>
      </c>
      <c r="D46" s="112" t="s">
        <v>121</v>
      </c>
      <c r="E46" s="20">
        <v>33</v>
      </c>
      <c r="F46" s="44">
        <f>SUM(H46+J46+L46+N46+P46+R46+T46+V46+X46+Z46+Y46)</f>
        <v>215</v>
      </c>
      <c r="G46" s="44"/>
      <c r="H46" s="44">
        <f>SUM(G46*10)</f>
        <v>0</v>
      </c>
      <c r="I46" s="44"/>
      <c r="J46" s="44">
        <f>SUM(I46*10)</f>
        <v>0</v>
      </c>
      <c r="K46" s="44"/>
      <c r="L46" s="44">
        <f>SUM(K46*30)</f>
        <v>0</v>
      </c>
      <c r="M46" s="44"/>
      <c r="N46" s="44">
        <f>SUM(M46*60)</f>
        <v>0</v>
      </c>
      <c r="O46" s="44"/>
      <c r="P46" s="44">
        <f>SUM(O46*180)</f>
        <v>0</v>
      </c>
      <c r="Q46" s="44"/>
      <c r="R46" s="44">
        <f>SUM(Q46*120)</f>
        <v>0</v>
      </c>
      <c r="S46" s="44">
        <v>9</v>
      </c>
      <c r="T46" s="44">
        <f>SUM(S46*5)</f>
        <v>45</v>
      </c>
      <c r="U46" s="44"/>
      <c r="V46" s="44">
        <f>SUM(U46*2)</f>
        <v>0</v>
      </c>
      <c r="W46" s="44"/>
      <c r="X46" s="44">
        <f>SUM(W46*300)</f>
        <v>0</v>
      </c>
      <c r="Y46" s="44"/>
      <c r="Z46" s="44">
        <v>170</v>
      </c>
    </row>
    <row r="47" spans="1:26" ht="18.75">
      <c r="A47" s="84">
        <v>4</v>
      </c>
      <c r="B47" s="110" t="s">
        <v>43</v>
      </c>
      <c r="C47" s="101">
        <v>4</v>
      </c>
      <c r="D47" s="111" t="s">
        <v>83</v>
      </c>
      <c r="E47" s="20">
        <v>34</v>
      </c>
      <c r="F47" s="44">
        <f>SUM(H47+J47+L47+N47+P47+R47+T47+V47+X47+Z47+Y47)</f>
        <v>220</v>
      </c>
      <c r="G47" s="44"/>
      <c r="H47" s="44">
        <f>SUM(G47*10)</f>
        <v>0</v>
      </c>
      <c r="I47" s="44"/>
      <c r="J47" s="44">
        <f>SUM(I47*10)</f>
        <v>0</v>
      </c>
      <c r="K47" s="44"/>
      <c r="L47" s="44">
        <f>SUM(K47*30)</f>
        <v>0</v>
      </c>
      <c r="M47" s="44"/>
      <c r="N47" s="44">
        <f>SUM(M47*60)</f>
        <v>0</v>
      </c>
      <c r="O47" s="44"/>
      <c r="P47" s="44">
        <f>SUM(O47*180)</f>
        <v>0</v>
      </c>
      <c r="Q47" s="44"/>
      <c r="R47" s="44">
        <f>SUM(Q47*120)</f>
        <v>0</v>
      </c>
      <c r="S47" s="44">
        <v>3</v>
      </c>
      <c r="T47" s="44">
        <f>SUM(S47*5)</f>
        <v>15</v>
      </c>
      <c r="U47" s="44"/>
      <c r="V47" s="44">
        <f>SUM(U47*2)</f>
        <v>0</v>
      </c>
      <c r="W47" s="44"/>
      <c r="X47" s="44">
        <f>SUM(W47*300)</f>
        <v>0</v>
      </c>
      <c r="Y47" s="44"/>
      <c r="Z47" s="44">
        <v>205</v>
      </c>
    </row>
    <row r="48" spans="1:26" ht="34.5" customHeight="1">
      <c r="A48" s="84">
        <v>28</v>
      </c>
      <c r="B48" s="113" t="s">
        <v>40</v>
      </c>
      <c r="C48" s="102">
        <v>29</v>
      </c>
      <c r="D48" s="113" t="s">
        <v>94</v>
      </c>
      <c r="E48" s="20">
        <v>34</v>
      </c>
      <c r="F48" s="44">
        <f>SUM(H48+J48+L48+N48+P48+R48+T48+V48+X48+Z48+Y48)</f>
        <v>220</v>
      </c>
      <c r="G48" s="44"/>
      <c r="H48" s="44">
        <f>SUM(G48*10)</f>
        <v>0</v>
      </c>
      <c r="I48" s="44"/>
      <c r="J48" s="44">
        <f>SUM(I48*10)</f>
        <v>0</v>
      </c>
      <c r="K48" s="44"/>
      <c r="L48" s="44">
        <f>SUM(K48*30)</f>
        <v>0</v>
      </c>
      <c r="M48" s="44"/>
      <c r="N48" s="44">
        <f>SUM(M48*60)</f>
        <v>0</v>
      </c>
      <c r="O48" s="44"/>
      <c r="P48" s="44">
        <f>SUM(O48*180)</f>
        <v>0</v>
      </c>
      <c r="Q48" s="44"/>
      <c r="R48" s="44">
        <f>SUM(Q48*120)</f>
        <v>0</v>
      </c>
      <c r="S48" s="44">
        <v>8</v>
      </c>
      <c r="T48" s="44">
        <f>SUM(S48*5)</f>
        <v>40</v>
      </c>
      <c r="U48" s="44"/>
      <c r="V48" s="44">
        <f>SUM(U48*2)</f>
        <v>0</v>
      </c>
      <c r="W48" s="44"/>
      <c r="X48" s="44">
        <f>SUM(W48*300)</f>
        <v>0</v>
      </c>
      <c r="Y48" s="44"/>
      <c r="Z48" s="44">
        <v>180</v>
      </c>
    </row>
    <row r="49" spans="1:26" ht="33.75" customHeight="1">
      <c r="A49" s="84">
        <v>47</v>
      </c>
      <c r="B49" s="112" t="s">
        <v>47</v>
      </c>
      <c r="C49" s="101">
        <v>48</v>
      </c>
      <c r="D49" s="112" t="s">
        <v>96</v>
      </c>
      <c r="E49" s="20">
        <v>36</v>
      </c>
      <c r="F49" s="44">
        <f>SUM(H49+J49+L49+N49+P49+R49+T49+V49+X49+Z49+Y49)</f>
        <v>222</v>
      </c>
      <c r="G49" s="44"/>
      <c r="H49" s="44">
        <f>SUM(G49*10)</f>
        <v>0</v>
      </c>
      <c r="I49" s="44"/>
      <c r="J49" s="44">
        <f>SUM(I49*10)</f>
        <v>0</v>
      </c>
      <c r="K49" s="44"/>
      <c r="L49" s="44">
        <f>SUM(K49*30)</f>
        <v>0</v>
      </c>
      <c r="M49" s="44"/>
      <c r="N49" s="44">
        <f>SUM(M49*60)</f>
        <v>0</v>
      </c>
      <c r="O49" s="44"/>
      <c r="P49" s="44">
        <f>SUM(O49*180)</f>
        <v>0</v>
      </c>
      <c r="Q49" s="44">
        <v>1</v>
      </c>
      <c r="R49" s="44">
        <f>SUM(Q49*120)</f>
        <v>120</v>
      </c>
      <c r="S49" s="44"/>
      <c r="T49" s="44">
        <f>SUM(S49*5)</f>
        <v>0</v>
      </c>
      <c r="U49" s="44"/>
      <c r="V49" s="44">
        <f>SUM(U49*2)</f>
        <v>0</v>
      </c>
      <c r="W49" s="44"/>
      <c r="X49" s="44">
        <f>SUM(W49*300)</f>
        <v>0</v>
      </c>
      <c r="Y49" s="44"/>
      <c r="Z49" s="44">
        <v>102</v>
      </c>
    </row>
    <row r="50" spans="1:26" ht="31.5">
      <c r="A50" s="84">
        <v>8</v>
      </c>
      <c r="B50" s="113" t="s">
        <v>47</v>
      </c>
      <c r="C50" s="100">
        <v>8</v>
      </c>
      <c r="D50" s="113" t="s">
        <v>95</v>
      </c>
      <c r="E50" s="20">
        <v>37</v>
      </c>
      <c r="F50" s="44">
        <f>SUM(H50+J50+L50+N50+P50+R50+T50+V50+X50+Z50+Y50)</f>
        <v>233.5</v>
      </c>
      <c r="G50" s="44"/>
      <c r="H50" s="44">
        <f>SUM(G50*10)</f>
        <v>0</v>
      </c>
      <c r="I50" s="44"/>
      <c r="J50" s="44">
        <f>SUM(I50*10)</f>
        <v>0</v>
      </c>
      <c r="K50" s="44"/>
      <c r="L50" s="44">
        <f>SUM(K50*30)</f>
        <v>0</v>
      </c>
      <c r="M50" s="44"/>
      <c r="N50" s="44">
        <f>SUM(M50*60)</f>
        <v>0</v>
      </c>
      <c r="O50" s="44"/>
      <c r="P50" s="44">
        <f>SUM(O50*180)</f>
        <v>0</v>
      </c>
      <c r="Q50" s="44"/>
      <c r="R50" s="44">
        <f>SUM(Q50*120)</f>
        <v>0</v>
      </c>
      <c r="S50" s="44">
        <v>8.5</v>
      </c>
      <c r="T50" s="44">
        <f>SUM(S50*5)</f>
        <v>42.5</v>
      </c>
      <c r="U50" s="44"/>
      <c r="V50" s="44">
        <f>SUM(U50*2)</f>
        <v>0</v>
      </c>
      <c r="W50" s="44"/>
      <c r="X50" s="44">
        <f>SUM(W50*300)</f>
        <v>0</v>
      </c>
      <c r="Y50" s="44"/>
      <c r="Z50" s="44">
        <v>191</v>
      </c>
    </row>
    <row r="51" spans="1:26" ht="33.75" customHeight="1">
      <c r="A51" s="84">
        <v>11</v>
      </c>
      <c r="B51" s="113" t="s">
        <v>70</v>
      </c>
      <c r="C51" s="107">
        <v>11</v>
      </c>
      <c r="D51" s="113" t="s">
        <v>71</v>
      </c>
      <c r="E51" s="20">
        <v>38</v>
      </c>
      <c r="F51" s="44">
        <f>SUM(H51+J51+L51+N51+P51+R51+T51+V51+X51+Z51+Y51)</f>
        <v>237</v>
      </c>
      <c r="G51" s="44"/>
      <c r="H51" s="44">
        <f>SUM(G51*10)</f>
        <v>0</v>
      </c>
      <c r="I51" s="44"/>
      <c r="J51" s="44">
        <f>SUM(I51*10)</f>
        <v>0</v>
      </c>
      <c r="K51" s="44"/>
      <c r="L51" s="44">
        <f>SUM(K51*30)</f>
        <v>0</v>
      </c>
      <c r="M51" s="44"/>
      <c r="N51" s="44">
        <f>SUM(M51*60)</f>
        <v>0</v>
      </c>
      <c r="O51" s="44"/>
      <c r="P51" s="44">
        <f>SUM(O51*180)</f>
        <v>0</v>
      </c>
      <c r="Q51" s="44">
        <v>1</v>
      </c>
      <c r="R51" s="44">
        <f>SUM(Q51*120)</f>
        <v>120</v>
      </c>
      <c r="S51" s="44"/>
      <c r="T51" s="44">
        <f>SUM(S51*5)</f>
        <v>0</v>
      </c>
      <c r="U51" s="44"/>
      <c r="V51" s="44">
        <f>SUM(U51*2)</f>
        <v>0</v>
      </c>
      <c r="W51" s="44"/>
      <c r="X51" s="44">
        <f>SUM(W51*300)</f>
        <v>0</v>
      </c>
      <c r="Y51" s="44"/>
      <c r="Z51" s="44">
        <v>117</v>
      </c>
    </row>
    <row r="52" spans="1:26" ht="36" customHeight="1">
      <c r="A52" s="84">
        <v>17</v>
      </c>
      <c r="B52" s="112" t="s">
        <v>59</v>
      </c>
      <c r="C52" s="101">
        <v>17</v>
      </c>
      <c r="D52" s="112" t="s">
        <v>99</v>
      </c>
      <c r="E52" s="20">
        <v>39</v>
      </c>
      <c r="F52" s="44">
        <f>SUM(H52+J52+L52+N52+P52+R52+T52+V52+X52+Z52+Y52)</f>
        <v>240</v>
      </c>
      <c r="G52" s="44"/>
      <c r="H52" s="44">
        <f>SUM(G52*10)</f>
        <v>0</v>
      </c>
      <c r="I52" s="44"/>
      <c r="J52" s="44">
        <f>SUM(I52*10)</f>
        <v>0</v>
      </c>
      <c r="K52" s="44"/>
      <c r="L52" s="44">
        <f>SUM(K52*30)</f>
        <v>0</v>
      </c>
      <c r="M52" s="44"/>
      <c r="N52" s="44">
        <f>SUM(M52*60)</f>
        <v>0</v>
      </c>
      <c r="O52" s="44"/>
      <c r="P52" s="44">
        <f>SUM(O52*180)</f>
        <v>0</v>
      </c>
      <c r="Q52" s="44"/>
      <c r="R52" s="44">
        <f>SUM(Q52*120)</f>
        <v>0</v>
      </c>
      <c r="S52" s="44">
        <v>21</v>
      </c>
      <c r="T52" s="44">
        <f>SUM(S52*5)</f>
        <v>105</v>
      </c>
      <c r="U52" s="44"/>
      <c r="V52" s="44">
        <f>SUM(U52*2)</f>
        <v>0</v>
      </c>
      <c r="W52" s="44"/>
      <c r="X52" s="44">
        <f>SUM(W52*300)</f>
        <v>0</v>
      </c>
      <c r="Y52" s="44"/>
      <c r="Z52" s="44">
        <v>135</v>
      </c>
    </row>
    <row r="53" spans="1:26" ht="18.75">
      <c r="A53" s="84">
        <v>12</v>
      </c>
      <c r="B53" s="110" t="s">
        <v>84</v>
      </c>
      <c r="C53" s="101">
        <v>12</v>
      </c>
      <c r="D53" s="111" t="s">
        <v>103</v>
      </c>
      <c r="E53" s="20">
        <v>40</v>
      </c>
      <c r="F53" s="44">
        <f>SUM(H53+J53+L53+N53+P53+R53+T53+V53+X53+Z53+Y53)</f>
        <v>260</v>
      </c>
      <c r="G53" s="44"/>
      <c r="H53" s="44">
        <f>SUM(G53*10)</f>
        <v>0</v>
      </c>
      <c r="I53" s="44"/>
      <c r="J53" s="44">
        <f>SUM(I53*10)</f>
        <v>0</v>
      </c>
      <c r="K53" s="44"/>
      <c r="L53" s="44">
        <f>SUM(K53*30)</f>
        <v>0</v>
      </c>
      <c r="M53" s="44"/>
      <c r="N53" s="44">
        <f>SUM(M53*60)</f>
        <v>0</v>
      </c>
      <c r="O53" s="44"/>
      <c r="P53" s="44">
        <f>SUM(O53*180)</f>
        <v>0</v>
      </c>
      <c r="Q53" s="44">
        <v>1</v>
      </c>
      <c r="R53" s="44">
        <f>SUM(Q53*120)</f>
        <v>120</v>
      </c>
      <c r="S53" s="44"/>
      <c r="T53" s="44">
        <f>SUM(S53*5)</f>
        <v>0</v>
      </c>
      <c r="U53" s="44"/>
      <c r="V53" s="44">
        <f>SUM(U53*2)</f>
        <v>0</v>
      </c>
      <c r="W53" s="44"/>
      <c r="X53" s="44">
        <f>SUM(W53*300)</f>
        <v>0</v>
      </c>
      <c r="Y53" s="44"/>
      <c r="Z53" s="44">
        <v>140</v>
      </c>
    </row>
    <row r="54" spans="1:26" ht="31.5">
      <c r="A54" s="84">
        <v>49</v>
      </c>
      <c r="B54" s="112" t="s">
        <v>125</v>
      </c>
      <c r="C54" s="101">
        <v>50</v>
      </c>
      <c r="D54" s="112" t="s">
        <v>127</v>
      </c>
      <c r="E54" s="20">
        <v>41</v>
      </c>
      <c r="F54" s="44">
        <f>SUM(H54+J54+L54+N54+P54+R54+T54+V54+X54+Z54+Y54)</f>
        <v>269</v>
      </c>
      <c r="G54" s="44"/>
      <c r="H54" s="44">
        <f>SUM(G54*10)</f>
        <v>0</v>
      </c>
      <c r="I54" s="44"/>
      <c r="J54" s="44">
        <f>SUM(I54*10)</f>
        <v>0</v>
      </c>
      <c r="K54" s="44"/>
      <c r="L54" s="44">
        <f>SUM(K54*30)</f>
        <v>0</v>
      </c>
      <c r="M54" s="44"/>
      <c r="N54" s="44">
        <f>SUM(M54*60)</f>
        <v>0</v>
      </c>
      <c r="O54" s="44"/>
      <c r="P54" s="44">
        <f>SUM(O54*180)</f>
        <v>0</v>
      </c>
      <c r="Q54" s="44">
        <v>1</v>
      </c>
      <c r="R54" s="44">
        <f>SUM(Q54*120)</f>
        <v>120</v>
      </c>
      <c r="S54" s="44"/>
      <c r="T54" s="44">
        <f>SUM(S54*5)</f>
        <v>0</v>
      </c>
      <c r="U54" s="44"/>
      <c r="V54" s="44">
        <f>SUM(U54*2)</f>
        <v>0</v>
      </c>
      <c r="W54" s="44"/>
      <c r="X54" s="44">
        <f>SUM(W54*300)</f>
        <v>0</v>
      </c>
      <c r="Y54" s="44"/>
      <c r="Z54" s="44">
        <v>149</v>
      </c>
    </row>
    <row r="55" spans="1:26" ht="31.5">
      <c r="A55" s="84">
        <v>7</v>
      </c>
      <c r="B55" s="112" t="s">
        <v>64</v>
      </c>
      <c r="C55" s="100">
        <v>7</v>
      </c>
      <c r="D55" s="112" t="s">
        <v>111</v>
      </c>
      <c r="E55" s="20">
        <v>42</v>
      </c>
      <c r="F55" s="44">
        <f>SUM(H55+J55+L55+N55+P55+R55+T55+V55+X55+Z55+Y55)</f>
        <v>361.5</v>
      </c>
      <c r="G55" s="44"/>
      <c r="H55" s="44">
        <f>SUM(G55*10)</f>
        <v>0</v>
      </c>
      <c r="I55" s="44"/>
      <c r="J55" s="44">
        <f>SUM(I55*10)</f>
        <v>0</v>
      </c>
      <c r="K55" s="44"/>
      <c r="L55" s="44">
        <f>SUM(K55*30)</f>
        <v>0</v>
      </c>
      <c r="M55" s="44"/>
      <c r="N55" s="44">
        <f>SUM(M55*60)</f>
        <v>0</v>
      </c>
      <c r="O55" s="44"/>
      <c r="P55" s="44">
        <f>SUM(O55*180)</f>
        <v>0</v>
      </c>
      <c r="Q55" s="44"/>
      <c r="R55" s="44">
        <f>SUM(Q55*120)</f>
        <v>0</v>
      </c>
      <c r="S55" s="44">
        <v>30.5</v>
      </c>
      <c r="T55" s="44">
        <f>SUM(S55*5)</f>
        <v>152.5</v>
      </c>
      <c r="U55" s="44"/>
      <c r="V55" s="44">
        <f>SUM(U55*2)</f>
        <v>0</v>
      </c>
      <c r="W55" s="44"/>
      <c r="X55" s="44">
        <f>SUM(W55*300)</f>
        <v>0</v>
      </c>
      <c r="Y55" s="44"/>
      <c r="Z55" s="44">
        <v>209</v>
      </c>
    </row>
    <row r="56" spans="1:26" ht="30">
      <c r="A56" s="84">
        <v>31</v>
      </c>
      <c r="B56" s="110" t="s">
        <v>65</v>
      </c>
      <c r="C56" s="101">
        <v>32</v>
      </c>
      <c r="D56" s="111" t="s">
        <v>85</v>
      </c>
      <c r="E56" s="20">
        <v>43</v>
      </c>
      <c r="F56" s="44">
        <f>SUM(H56+J56+L56+N56+P56+R56+T56+V56+X56+Z56+Y56)</f>
        <v>376</v>
      </c>
      <c r="G56" s="44"/>
      <c r="H56" s="44">
        <f>SUM(G56*10)</f>
        <v>0</v>
      </c>
      <c r="I56" s="44"/>
      <c r="J56" s="44">
        <f>SUM(I56*10)</f>
        <v>0</v>
      </c>
      <c r="K56" s="44"/>
      <c r="L56" s="44">
        <f>SUM(K56*30)</f>
        <v>0</v>
      </c>
      <c r="M56" s="44"/>
      <c r="N56" s="44">
        <f>SUM(M56*60)</f>
        <v>0</v>
      </c>
      <c r="O56" s="44">
        <v>1</v>
      </c>
      <c r="P56" s="44">
        <f>SUM(O56*180)</f>
        <v>180</v>
      </c>
      <c r="Q56" s="44"/>
      <c r="R56" s="44">
        <f>SUM(Q56*120)</f>
        <v>0</v>
      </c>
      <c r="S56" s="44">
        <v>5</v>
      </c>
      <c r="T56" s="44">
        <f>SUM(S56*5)</f>
        <v>25</v>
      </c>
      <c r="U56" s="44"/>
      <c r="V56" s="44">
        <f>SUM(U56*2)</f>
        <v>0</v>
      </c>
      <c r="W56" s="44"/>
      <c r="X56" s="44">
        <f>SUM(W56*300)</f>
        <v>0</v>
      </c>
      <c r="Y56" s="44"/>
      <c r="Z56" s="44">
        <v>171</v>
      </c>
    </row>
    <row r="57" spans="1:26" ht="31.5">
      <c r="A57" s="84">
        <v>38</v>
      </c>
      <c r="B57" s="112" t="s">
        <v>48</v>
      </c>
      <c r="C57" s="101">
        <v>39</v>
      </c>
      <c r="D57" s="112" t="s">
        <v>107</v>
      </c>
      <c r="E57" s="20">
        <v>44</v>
      </c>
      <c r="F57" s="44">
        <f>SUM(H57+J57+L57+N57+P57+R57+T57+V57+X57+Z57+Y57)</f>
        <v>460</v>
      </c>
      <c r="G57" s="44"/>
      <c r="H57" s="44">
        <f>SUM(G57*10)</f>
        <v>0</v>
      </c>
      <c r="I57" s="44"/>
      <c r="J57" s="44">
        <f>SUM(I57*10)</f>
        <v>0</v>
      </c>
      <c r="K57" s="44"/>
      <c r="L57" s="44">
        <f>SUM(K57*30)</f>
        <v>0</v>
      </c>
      <c r="M57" s="44"/>
      <c r="N57" s="44">
        <f>SUM(M57*60)</f>
        <v>0</v>
      </c>
      <c r="O57" s="44"/>
      <c r="P57" s="44">
        <f>SUM(O57*180)</f>
        <v>0</v>
      </c>
      <c r="Q57" s="44"/>
      <c r="R57" s="44">
        <f>SUM(Q57*120)</f>
        <v>0</v>
      </c>
      <c r="S57" s="44">
        <v>4</v>
      </c>
      <c r="T57" s="44">
        <f>SUM(S57*5)</f>
        <v>20</v>
      </c>
      <c r="U57" s="44"/>
      <c r="V57" s="44">
        <f>SUM(U57*2)</f>
        <v>0</v>
      </c>
      <c r="W57" s="44">
        <v>1</v>
      </c>
      <c r="X57" s="44">
        <f>SUM(W57*300)</f>
        <v>300</v>
      </c>
      <c r="Y57" s="44"/>
      <c r="Z57" s="44">
        <v>140</v>
      </c>
    </row>
    <row r="58" spans="1:26" ht="31.5">
      <c r="A58" s="84">
        <v>13</v>
      </c>
      <c r="B58" s="112" t="s">
        <v>67</v>
      </c>
      <c r="C58" s="101">
        <v>13</v>
      </c>
      <c r="D58" s="112" t="s">
        <v>110</v>
      </c>
      <c r="E58" s="20">
        <v>45</v>
      </c>
      <c r="F58" s="44">
        <f>SUM(H58+J58+L58+N58+P58+R58+T58+V58+X58+Z58+Y58)</f>
        <v>503.5</v>
      </c>
      <c r="G58" s="44"/>
      <c r="H58" s="44">
        <f>SUM(G58*10)</f>
        <v>0</v>
      </c>
      <c r="I58" s="44"/>
      <c r="J58" s="44">
        <f>SUM(I58*10)</f>
        <v>0</v>
      </c>
      <c r="K58" s="44"/>
      <c r="L58" s="44">
        <f>SUM(K58*30)</f>
        <v>0</v>
      </c>
      <c r="M58" s="44"/>
      <c r="N58" s="44">
        <f>SUM(M58*60)</f>
        <v>0</v>
      </c>
      <c r="O58" s="44"/>
      <c r="P58" s="44">
        <f>SUM(O58*180)</f>
        <v>0</v>
      </c>
      <c r="Q58" s="44"/>
      <c r="R58" s="44">
        <f>SUM(Q58*120)</f>
        <v>0</v>
      </c>
      <c r="S58" s="44">
        <v>12.5</v>
      </c>
      <c r="T58" s="44">
        <f>SUM(S58*5)</f>
        <v>62.5</v>
      </c>
      <c r="U58" s="44"/>
      <c r="V58" s="44">
        <f>SUM(U58*2)</f>
        <v>0</v>
      </c>
      <c r="W58" s="44">
        <v>1</v>
      </c>
      <c r="X58" s="44">
        <f>SUM(W58*300)</f>
        <v>300</v>
      </c>
      <c r="Y58" s="44"/>
      <c r="Z58" s="44">
        <v>141</v>
      </c>
    </row>
    <row r="59" spans="1:26" ht="30">
      <c r="A59" s="84">
        <v>16</v>
      </c>
      <c r="B59" s="110" t="s">
        <v>81</v>
      </c>
      <c r="C59" s="101">
        <v>16</v>
      </c>
      <c r="D59" s="111" t="s">
        <v>116</v>
      </c>
      <c r="E59" s="20">
        <v>45</v>
      </c>
      <c r="F59" s="44">
        <f>SUM(H59+J59+L59+N59+P59+R59+T59+V59+X59+Z59+Y59)</f>
        <v>503.5</v>
      </c>
      <c r="G59" s="44"/>
      <c r="H59" s="44">
        <f>SUM(G59*10)</f>
        <v>0</v>
      </c>
      <c r="I59" s="44"/>
      <c r="J59" s="44">
        <f>SUM(I59*10)</f>
        <v>0</v>
      </c>
      <c r="K59" s="44"/>
      <c r="L59" s="44">
        <f>SUM(K59*30)</f>
        <v>0</v>
      </c>
      <c r="M59" s="44"/>
      <c r="N59" s="44">
        <f>SUM(M59*60)</f>
        <v>0</v>
      </c>
      <c r="O59" s="44"/>
      <c r="P59" s="44">
        <f>SUM(O59*180)</f>
        <v>0</v>
      </c>
      <c r="Q59" s="44"/>
      <c r="R59" s="44">
        <f>SUM(Q59*120)</f>
        <v>0</v>
      </c>
      <c r="S59" s="44">
        <v>4.5</v>
      </c>
      <c r="T59" s="44">
        <f>SUM(S59*5)</f>
        <v>22.5</v>
      </c>
      <c r="U59" s="44"/>
      <c r="V59" s="44">
        <f>SUM(U59*2)</f>
        <v>0</v>
      </c>
      <c r="W59" s="44">
        <v>1</v>
      </c>
      <c r="X59" s="44">
        <f>SUM(W59*300)</f>
        <v>300</v>
      </c>
      <c r="Y59" s="44"/>
      <c r="Z59" s="44">
        <v>181</v>
      </c>
    </row>
    <row r="60" spans="1:26" ht="30">
      <c r="A60" s="84">
        <v>1</v>
      </c>
      <c r="B60" s="110" t="s">
        <v>75</v>
      </c>
      <c r="C60" s="101">
        <v>1</v>
      </c>
      <c r="D60" s="111" t="s">
        <v>119</v>
      </c>
      <c r="E60" s="20">
        <v>47</v>
      </c>
      <c r="F60" s="44">
        <f>SUM(H60+J60+L60+N60+P60+R60+T60+V60+X60+Z60+Y60)</f>
        <v>532</v>
      </c>
      <c r="G60" s="44"/>
      <c r="H60" s="44">
        <f>SUM(G60*10)</f>
        <v>0</v>
      </c>
      <c r="I60" s="44"/>
      <c r="J60" s="44">
        <f>SUM(I60*10)</f>
        <v>0</v>
      </c>
      <c r="K60" s="44"/>
      <c r="L60" s="44">
        <f>SUM(K60*30)</f>
        <v>0</v>
      </c>
      <c r="M60" s="44"/>
      <c r="N60" s="44">
        <f>SUM(M60*60)</f>
        <v>0</v>
      </c>
      <c r="O60" s="44">
        <v>1</v>
      </c>
      <c r="P60" s="44">
        <f>SUM(O60*180)</f>
        <v>180</v>
      </c>
      <c r="Q60" s="44">
        <v>1</v>
      </c>
      <c r="R60" s="44">
        <f>SUM(Q60*120)</f>
        <v>120</v>
      </c>
      <c r="S60" s="44"/>
      <c r="T60" s="44">
        <f>SUM(S60*5)</f>
        <v>0</v>
      </c>
      <c r="U60" s="44"/>
      <c r="V60" s="44">
        <f>SUM(U60*2)</f>
        <v>0</v>
      </c>
      <c r="W60" s="44"/>
      <c r="X60" s="44">
        <f>SUM(W60*300)</f>
        <v>0</v>
      </c>
      <c r="Y60" s="44"/>
      <c r="Z60" s="44">
        <v>232</v>
      </c>
    </row>
    <row r="61" spans="1:26" ht="32.25" thickBot="1">
      <c r="A61" s="84">
        <v>39</v>
      </c>
      <c r="B61" s="112" t="s">
        <v>67</v>
      </c>
      <c r="C61" s="101">
        <v>40</v>
      </c>
      <c r="D61" s="112" t="s">
        <v>109</v>
      </c>
      <c r="E61" s="20">
        <v>48</v>
      </c>
      <c r="F61" s="44">
        <f>SUM(H61+J61+L61+N61+P61+R61+T61+V61+X61+Z61+Y61)</f>
        <v>537</v>
      </c>
      <c r="G61" s="44"/>
      <c r="H61" s="44">
        <f>SUM(G61*10)</f>
        <v>0</v>
      </c>
      <c r="I61" s="44"/>
      <c r="J61" s="44">
        <f>SUM(I61*10)</f>
        <v>0</v>
      </c>
      <c r="K61" s="44"/>
      <c r="L61" s="44">
        <f>SUM(K61*30)</f>
        <v>0</v>
      </c>
      <c r="M61" s="44"/>
      <c r="N61" s="44">
        <f>SUM(M61*60)</f>
        <v>0</v>
      </c>
      <c r="O61" s="44"/>
      <c r="P61" s="44">
        <f>SUM(O61*180)</f>
        <v>0</v>
      </c>
      <c r="Q61" s="44"/>
      <c r="R61" s="44">
        <f>SUM(Q61*120)</f>
        <v>0</v>
      </c>
      <c r="S61" s="44">
        <v>7</v>
      </c>
      <c r="T61" s="44">
        <f>SUM(S61*5)</f>
        <v>35</v>
      </c>
      <c r="U61" s="44"/>
      <c r="V61" s="44">
        <f>SUM(U61*2)</f>
        <v>0</v>
      </c>
      <c r="W61" s="44">
        <v>1</v>
      </c>
      <c r="X61" s="44">
        <f>SUM(W61*300)</f>
        <v>300</v>
      </c>
      <c r="Y61" s="44"/>
      <c r="Z61" s="44">
        <v>202</v>
      </c>
    </row>
    <row r="62" spans="1:26" ht="32.25" customHeight="1" thickBot="1">
      <c r="A62" s="130">
        <v>22</v>
      </c>
      <c r="B62" s="305" t="s">
        <v>46</v>
      </c>
      <c r="C62" s="306">
        <v>23</v>
      </c>
      <c r="D62" s="307" t="s">
        <v>118</v>
      </c>
      <c r="E62" s="132" t="s">
        <v>135</v>
      </c>
      <c r="F62" s="133">
        <f>SUM(H62+J62+L62+N62+P62+R62+T62+V62+X62+Z62+Y62)</f>
        <v>0</v>
      </c>
      <c r="G62" s="133"/>
      <c r="H62" s="133">
        <f>SUM(G62*10)</f>
        <v>0</v>
      </c>
      <c r="I62" s="133"/>
      <c r="J62" s="133">
        <f>SUM(I62*10)</f>
        <v>0</v>
      </c>
      <c r="K62" s="133"/>
      <c r="L62" s="133">
        <f>SUM(K62*30)</f>
        <v>0</v>
      </c>
      <c r="M62" s="133"/>
      <c r="N62" s="133">
        <f>SUM(M62*60)</f>
        <v>0</v>
      </c>
      <c r="O62" s="133"/>
      <c r="P62" s="133">
        <f>SUM(O62*180)</f>
        <v>0</v>
      </c>
      <c r="Q62" s="133"/>
      <c r="R62" s="133">
        <f>SUM(Q62*120)</f>
        <v>0</v>
      </c>
      <c r="S62" s="133"/>
      <c r="T62" s="133">
        <f>SUM(S62*5)</f>
        <v>0</v>
      </c>
      <c r="U62" s="133"/>
      <c r="V62" s="133">
        <f>SUM(U62*2)</f>
        <v>0</v>
      </c>
      <c r="W62" s="133"/>
      <c r="X62" s="133">
        <f>SUM(W62*300)</f>
        <v>0</v>
      </c>
      <c r="Y62" s="133"/>
      <c r="Z62" s="133"/>
    </row>
    <row r="63" spans="1:26" ht="36.75" customHeight="1" thickBot="1">
      <c r="A63" s="130">
        <v>43</v>
      </c>
      <c r="B63" s="134" t="s">
        <v>43</v>
      </c>
      <c r="C63" s="100">
        <v>44</v>
      </c>
      <c r="D63" s="135" t="s">
        <v>108</v>
      </c>
      <c r="E63" s="132" t="s">
        <v>135</v>
      </c>
      <c r="F63" s="133">
        <f>SUM(H63+J63+L63+N63+P63+R63+T63+V63+X63+Z63+Y63)</f>
        <v>0</v>
      </c>
      <c r="G63" s="133"/>
      <c r="H63" s="133">
        <f>SUM(G63*10)</f>
        <v>0</v>
      </c>
      <c r="I63" s="133"/>
      <c r="J63" s="133">
        <f>SUM(I63*10)</f>
        <v>0</v>
      </c>
      <c r="K63" s="133"/>
      <c r="L63" s="133">
        <f>SUM(K63*30)</f>
        <v>0</v>
      </c>
      <c r="M63" s="133"/>
      <c r="N63" s="133">
        <f>SUM(M63*60)</f>
        <v>0</v>
      </c>
      <c r="O63" s="133"/>
      <c r="P63" s="133">
        <f>SUM(O63*180)</f>
        <v>0</v>
      </c>
      <c r="Q63" s="133"/>
      <c r="R63" s="133">
        <f>SUM(Q63*120)</f>
        <v>0</v>
      </c>
      <c r="S63" s="133"/>
      <c r="T63" s="133">
        <f>SUM(S63*5)</f>
        <v>0</v>
      </c>
      <c r="U63" s="133"/>
      <c r="V63" s="133">
        <f>SUM(U63*2)</f>
        <v>0</v>
      </c>
      <c r="W63" s="133"/>
      <c r="X63" s="133">
        <f>SUM(W63*300)</f>
        <v>0</v>
      </c>
      <c r="Y63" s="133"/>
      <c r="Z63" s="133"/>
    </row>
    <row r="64" spans="1:26" ht="36.75" customHeight="1">
      <c r="A64" s="170"/>
      <c r="B64" s="171"/>
      <c r="C64" s="172"/>
      <c r="D64" s="173"/>
      <c r="E64" s="174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6"/>
      <c r="R64" s="176"/>
      <c r="S64" s="176"/>
      <c r="T64" s="176"/>
      <c r="U64" s="176"/>
      <c r="V64" s="176"/>
      <c r="W64" s="175"/>
      <c r="X64" s="175"/>
      <c r="Y64" s="175"/>
      <c r="Z64" s="177"/>
    </row>
    <row r="65" spans="1:26" ht="23.25" customHeight="1">
      <c r="A65" s="219" t="s">
        <v>0</v>
      </c>
      <c r="B65" s="222" t="s">
        <v>24</v>
      </c>
      <c r="C65" s="225" t="s">
        <v>1</v>
      </c>
      <c r="D65" s="219" t="s">
        <v>2</v>
      </c>
      <c r="E65" s="190" t="s">
        <v>3</v>
      </c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2"/>
      <c r="R65" s="192"/>
      <c r="S65" s="192"/>
      <c r="T65" s="192"/>
      <c r="U65" s="192"/>
      <c r="V65" s="192"/>
      <c r="W65" s="191"/>
      <c r="X65" s="191"/>
      <c r="Y65" s="191"/>
      <c r="Z65" s="193"/>
    </row>
    <row r="66" spans="1:26" ht="65.25" customHeight="1">
      <c r="A66" s="220"/>
      <c r="B66" s="223"/>
      <c r="C66" s="225"/>
      <c r="D66" s="227"/>
      <c r="E66" s="228" t="s">
        <v>4</v>
      </c>
      <c r="F66" s="228"/>
      <c r="G66" s="205" t="s">
        <v>5</v>
      </c>
      <c r="H66" s="205"/>
      <c r="I66" s="205" t="s">
        <v>6</v>
      </c>
      <c r="J66" s="205"/>
      <c r="K66" s="205" t="s">
        <v>7</v>
      </c>
      <c r="L66" s="205"/>
      <c r="M66" s="205" t="s">
        <v>8</v>
      </c>
      <c r="N66" s="205"/>
      <c r="O66" s="205" t="s">
        <v>9</v>
      </c>
      <c r="P66" s="205"/>
      <c r="Q66" s="229" t="s">
        <v>10</v>
      </c>
      <c r="R66" s="230"/>
      <c r="S66" s="231" t="s">
        <v>11</v>
      </c>
      <c r="T66" s="230"/>
      <c r="U66" s="231" t="s">
        <v>12</v>
      </c>
      <c r="V66" s="229"/>
      <c r="W66" s="205" t="s">
        <v>13</v>
      </c>
      <c r="X66" s="232"/>
      <c r="Y66" s="205" t="s">
        <v>25</v>
      </c>
      <c r="Z66" s="206" t="s">
        <v>14</v>
      </c>
    </row>
    <row r="67" spans="1:26" ht="23.25" customHeight="1">
      <c r="A67" s="220"/>
      <c r="B67" s="223"/>
      <c r="C67" s="225"/>
      <c r="D67" s="220"/>
      <c r="E67" s="207" t="s">
        <v>15</v>
      </c>
      <c r="F67" s="207" t="s">
        <v>16</v>
      </c>
      <c r="G67" s="27" t="s">
        <v>17</v>
      </c>
      <c r="H67" s="28" t="s">
        <v>18</v>
      </c>
      <c r="I67" s="27" t="s">
        <v>17</v>
      </c>
      <c r="J67" s="28" t="s">
        <v>18</v>
      </c>
      <c r="K67" s="27" t="s">
        <v>17</v>
      </c>
      <c r="L67" s="28" t="s">
        <v>18</v>
      </c>
      <c r="M67" s="27" t="s">
        <v>17</v>
      </c>
      <c r="N67" s="28" t="s">
        <v>18</v>
      </c>
      <c r="O67" s="27" t="s">
        <v>17</v>
      </c>
      <c r="P67" s="28" t="s">
        <v>18</v>
      </c>
      <c r="Q67" s="29" t="s">
        <v>17</v>
      </c>
      <c r="R67" s="30" t="s">
        <v>18</v>
      </c>
      <c r="S67" s="29" t="s">
        <v>17</v>
      </c>
      <c r="T67" s="30" t="s">
        <v>18</v>
      </c>
      <c r="U67" s="29" t="s">
        <v>17</v>
      </c>
      <c r="V67" s="30" t="s">
        <v>18</v>
      </c>
      <c r="W67" s="27" t="s">
        <v>17</v>
      </c>
      <c r="X67" s="31" t="s">
        <v>18</v>
      </c>
      <c r="Y67" s="205"/>
      <c r="Z67" s="206"/>
    </row>
    <row r="68" spans="1:26">
      <c r="A68" s="220"/>
      <c r="B68" s="223"/>
      <c r="C68" s="225"/>
      <c r="D68" s="220"/>
      <c r="E68" s="207"/>
      <c r="F68" s="207"/>
      <c r="G68" s="27"/>
      <c r="H68" s="28" t="s">
        <v>19</v>
      </c>
      <c r="I68" s="27"/>
      <c r="J68" s="28" t="s">
        <v>19</v>
      </c>
      <c r="K68" s="27"/>
      <c r="L68" s="28" t="s">
        <v>19</v>
      </c>
      <c r="M68" s="27"/>
      <c r="N68" s="28" t="s">
        <v>19</v>
      </c>
      <c r="O68" s="27"/>
      <c r="P68" s="28" t="s">
        <v>19</v>
      </c>
      <c r="Q68" s="27"/>
      <c r="R68" s="28" t="s">
        <v>19</v>
      </c>
      <c r="S68" s="27"/>
      <c r="T68" s="28" t="s">
        <v>19</v>
      </c>
      <c r="U68" s="27"/>
      <c r="V68" s="28" t="s">
        <v>19</v>
      </c>
      <c r="W68" s="27"/>
      <c r="X68" s="31" t="s">
        <v>19</v>
      </c>
      <c r="Y68" s="205"/>
      <c r="Z68" s="206"/>
    </row>
    <row r="69" spans="1:26" ht="43.5" customHeight="1">
      <c r="A69" s="221"/>
      <c r="B69" s="224"/>
      <c r="C69" s="226"/>
      <c r="D69" s="221"/>
      <c r="E69" s="208"/>
      <c r="F69" s="208"/>
      <c r="G69" s="32"/>
      <c r="H69" s="33" t="s">
        <v>20</v>
      </c>
      <c r="I69" s="32"/>
      <c r="J69" s="33" t="s">
        <v>20</v>
      </c>
      <c r="K69" s="32"/>
      <c r="L69" s="33" t="s">
        <v>20</v>
      </c>
      <c r="M69" s="32"/>
      <c r="N69" s="33" t="s">
        <v>20</v>
      </c>
      <c r="O69" s="32"/>
      <c r="P69" s="33" t="s">
        <v>20</v>
      </c>
      <c r="Q69" s="32"/>
      <c r="R69" s="33" t="s">
        <v>20</v>
      </c>
      <c r="S69" s="34" t="s">
        <v>21</v>
      </c>
      <c r="T69" s="33" t="s">
        <v>20</v>
      </c>
      <c r="U69" s="34"/>
      <c r="V69" s="33" t="s">
        <v>20</v>
      </c>
      <c r="W69" s="34"/>
      <c r="X69" s="35" t="s">
        <v>20</v>
      </c>
      <c r="Y69" s="205"/>
      <c r="Z69" s="206"/>
    </row>
    <row r="70" spans="1:26">
      <c r="A70" s="99"/>
      <c r="B70" s="40"/>
      <c r="C70" s="126"/>
      <c r="D70" s="83"/>
      <c r="E70" s="125"/>
      <c r="F70" s="88"/>
      <c r="G70" s="32"/>
      <c r="H70" s="33"/>
      <c r="I70" s="32"/>
      <c r="J70" s="33"/>
      <c r="K70" s="32"/>
      <c r="L70" s="33"/>
      <c r="M70" s="32"/>
      <c r="N70" s="33"/>
      <c r="O70" s="32"/>
      <c r="P70" s="33"/>
      <c r="Q70" s="32"/>
      <c r="R70" s="33"/>
      <c r="S70" s="34"/>
      <c r="T70" s="33"/>
      <c r="U70" s="34"/>
      <c r="V70" s="33"/>
      <c r="W70" s="34"/>
      <c r="X70" s="35"/>
      <c r="Y70" s="35"/>
      <c r="Z70" s="85"/>
    </row>
    <row r="71" spans="1:26" ht="19.5" thickBot="1">
      <c r="A71" s="141">
        <v>1</v>
      </c>
      <c r="B71" s="106" t="s">
        <v>62</v>
      </c>
      <c r="C71" s="100">
        <v>43</v>
      </c>
      <c r="D71" s="106" t="s">
        <v>69</v>
      </c>
      <c r="E71" s="142" t="s">
        <v>91</v>
      </c>
      <c r="F71" s="133">
        <f t="shared" ref="F71:F86" si="0">SUM(H71+J71+L71+N71+P71+R71+T71+V71+X71+Z71+Y71)</f>
        <v>88</v>
      </c>
      <c r="G71" s="133"/>
      <c r="H71" s="133">
        <f t="shared" ref="H71:H86" si="1">SUM(G71*10)</f>
        <v>0</v>
      </c>
      <c r="I71" s="133"/>
      <c r="J71" s="133">
        <f t="shared" ref="J71:J86" si="2">SUM(I71*10)</f>
        <v>0</v>
      </c>
      <c r="K71" s="133"/>
      <c r="L71" s="133">
        <f t="shared" ref="L71:L86" si="3">SUM(K71*30)</f>
        <v>0</v>
      </c>
      <c r="M71" s="133"/>
      <c r="N71" s="133">
        <f t="shared" ref="N71:N86" si="4">SUM(M71*60)</f>
        <v>0</v>
      </c>
      <c r="O71" s="133"/>
      <c r="P71" s="133">
        <f t="shared" ref="P71:P86" si="5">SUM(O71*180)</f>
        <v>0</v>
      </c>
      <c r="Q71" s="133"/>
      <c r="R71" s="133">
        <f t="shared" ref="R71:R86" si="6">SUM(Q71*120)</f>
        <v>0</v>
      </c>
      <c r="S71" s="133"/>
      <c r="T71" s="133">
        <f t="shared" ref="T71:T86" si="7">SUM(S71*5)</f>
        <v>0</v>
      </c>
      <c r="U71" s="133"/>
      <c r="V71" s="133">
        <f t="shared" ref="V71:V86" si="8">SUM(U71*2)</f>
        <v>0</v>
      </c>
      <c r="W71" s="133"/>
      <c r="X71" s="133">
        <f t="shared" ref="X71:X86" si="9">SUM(W71*300)</f>
        <v>0</v>
      </c>
      <c r="Y71" s="133"/>
      <c r="Z71" s="133">
        <v>88</v>
      </c>
    </row>
    <row r="72" spans="1:26" ht="30.75" thickBot="1">
      <c r="A72" s="141">
        <v>2</v>
      </c>
      <c r="B72" s="134" t="s">
        <v>65</v>
      </c>
      <c r="C72" s="100">
        <v>46</v>
      </c>
      <c r="D72" s="135" t="s">
        <v>66</v>
      </c>
      <c r="E72" s="142">
        <v>12</v>
      </c>
      <c r="F72" s="133">
        <f t="shared" si="0"/>
        <v>132</v>
      </c>
      <c r="G72" s="133"/>
      <c r="H72" s="133">
        <f t="shared" si="1"/>
        <v>0</v>
      </c>
      <c r="I72" s="133"/>
      <c r="J72" s="133">
        <f t="shared" si="2"/>
        <v>0</v>
      </c>
      <c r="K72" s="133"/>
      <c r="L72" s="133">
        <f t="shared" si="3"/>
        <v>0</v>
      </c>
      <c r="M72" s="133"/>
      <c r="N72" s="133">
        <f t="shared" si="4"/>
        <v>0</v>
      </c>
      <c r="O72" s="133"/>
      <c r="P72" s="133">
        <f t="shared" si="5"/>
        <v>0</v>
      </c>
      <c r="Q72" s="133"/>
      <c r="R72" s="133">
        <f t="shared" si="6"/>
        <v>0</v>
      </c>
      <c r="S72" s="133"/>
      <c r="T72" s="133">
        <f t="shared" si="7"/>
        <v>0</v>
      </c>
      <c r="U72" s="133"/>
      <c r="V72" s="133">
        <f t="shared" si="8"/>
        <v>0</v>
      </c>
      <c r="W72" s="133"/>
      <c r="X72" s="133">
        <f t="shared" si="9"/>
        <v>0</v>
      </c>
      <c r="Y72" s="133"/>
      <c r="Z72" s="133">
        <v>132</v>
      </c>
    </row>
    <row r="73" spans="1:26" ht="32.25" thickBot="1">
      <c r="A73" s="141">
        <v>3</v>
      </c>
      <c r="B73" s="106" t="s">
        <v>64</v>
      </c>
      <c r="C73" s="100">
        <v>41</v>
      </c>
      <c r="D73" s="106" t="s">
        <v>82</v>
      </c>
      <c r="E73" s="142" t="s">
        <v>91</v>
      </c>
      <c r="F73" s="133">
        <f t="shared" si="0"/>
        <v>213</v>
      </c>
      <c r="G73" s="133"/>
      <c r="H73" s="133">
        <f t="shared" si="1"/>
        <v>0</v>
      </c>
      <c r="I73" s="133"/>
      <c r="J73" s="133">
        <f t="shared" si="2"/>
        <v>0</v>
      </c>
      <c r="K73" s="133"/>
      <c r="L73" s="133">
        <f t="shared" si="3"/>
        <v>0</v>
      </c>
      <c r="M73" s="133"/>
      <c r="N73" s="133">
        <f t="shared" si="4"/>
        <v>0</v>
      </c>
      <c r="O73" s="133"/>
      <c r="P73" s="133">
        <f t="shared" si="5"/>
        <v>0</v>
      </c>
      <c r="Q73" s="133">
        <v>1</v>
      </c>
      <c r="R73" s="133">
        <f t="shared" si="6"/>
        <v>120</v>
      </c>
      <c r="S73" s="133"/>
      <c r="T73" s="133">
        <f t="shared" si="7"/>
        <v>0</v>
      </c>
      <c r="U73" s="133"/>
      <c r="V73" s="133">
        <f t="shared" si="8"/>
        <v>0</v>
      </c>
      <c r="W73" s="133"/>
      <c r="X73" s="133">
        <f t="shared" si="9"/>
        <v>0</v>
      </c>
      <c r="Y73" s="133"/>
      <c r="Z73" s="133">
        <v>93</v>
      </c>
    </row>
    <row r="74" spans="1:26" ht="30.75" thickBot="1">
      <c r="A74" s="141">
        <v>4</v>
      </c>
      <c r="B74" s="134" t="s">
        <v>41</v>
      </c>
      <c r="C74" s="100">
        <v>38</v>
      </c>
      <c r="D74" s="135" t="s">
        <v>122</v>
      </c>
      <c r="E74" s="142">
        <v>15</v>
      </c>
      <c r="F74" s="133">
        <f t="shared" si="0"/>
        <v>262</v>
      </c>
      <c r="G74" s="133"/>
      <c r="H74" s="133">
        <f t="shared" si="1"/>
        <v>0</v>
      </c>
      <c r="I74" s="133"/>
      <c r="J74" s="133">
        <f t="shared" si="2"/>
        <v>0</v>
      </c>
      <c r="K74" s="133"/>
      <c r="L74" s="133">
        <f t="shared" si="3"/>
        <v>0</v>
      </c>
      <c r="M74" s="133"/>
      <c r="N74" s="133">
        <f t="shared" si="4"/>
        <v>0</v>
      </c>
      <c r="O74" s="133"/>
      <c r="P74" s="133">
        <f t="shared" si="5"/>
        <v>0</v>
      </c>
      <c r="Q74" s="133"/>
      <c r="R74" s="133">
        <f t="shared" si="6"/>
        <v>0</v>
      </c>
      <c r="S74" s="133">
        <v>29</v>
      </c>
      <c r="T74" s="133">
        <f t="shared" si="7"/>
        <v>145</v>
      </c>
      <c r="U74" s="133"/>
      <c r="V74" s="133">
        <f t="shared" si="8"/>
        <v>0</v>
      </c>
      <c r="W74" s="133"/>
      <c r="X74" s="133">
        <f t="shared" si="9"/>
        <v>0</v>
      </c>
      <c r="Y74" s="133"/>
      <c r="Z74" s="133">
        <v>117</v>
      </c>
    </row>
    <row r="75" spans="1:26" ht="32.25" thickBot="1">
      <c r="A75" s="141">
        <v>5</v>
      </c>
      <c r="B75" s="106" t="s">
        <v>62</v>
      </c>
      <c r="C75" s="100">
        <v>14</v>
      </c>
      <c r="D75" s="106" t="s">
        <v>63</v>
      </c>
      <c r="E75" s="142" t="s">
        <v>91</v>
      </c>
      <c r="F75" s="133">
        <f t="shared" si="0"/>
        <v>70</v>
      </c>
      <c r="G75" s="133"/>
      <c r="H75" s="133">
        <f t="shared" si="1"/>
        <v>0</v>
      </c>
      <c r="I75" s="133">
        <v>1</v>
      </c>
      <c r="J75" s="133">
        <f t="shared" si="2"/>
        <v>10</v>
      </c>
      <c r="K75" s="133"/>
      <c r="L75" s="133">
        <f t="shared" si="3"/>
        <v>0</v>
      </c>
      <c r="M75" s="133"/>
      <c r="N75" s="133">
        <f t="shared" si="4"/>
        <v>0</v>
      </c>
      <c r="O75" s="133"/>
      <c r="P75" s="133">
        <f t="shared" si="5"/>
        <v>0</v>
      </c>
      <c r="Q75" s="133"/>
      <c r="R75" s="133">
        <f t="shared" si="6"/>
        <v>0</v>
      </c>
      <c r="S75" s="133"/>
      <c r="T75" s="133">
        <f t="shared" si="7"/>
        <v>0</v>
      </c>
      <c r="U75" s="133"/>
      <c r="V75" s="133">
        <f t="shared" si="8"/>
        <v>0</v>
      </c>
      <c r="W75" s="133"/>
      <c r="X75" s="133">
        <f t="shared" si="9"/>
        <v>0</v>
      </c>
      <c r="Y75" s="133"/>
      <c r="Z75" s="133">
        <v>60</v>
      </c>
    </row>
    <row r="76" spans="1:26" ht="32.25" thickBot="1">
      <c r="A76" s="141">
        <v>6</v>
      </c>
      <c r="B76" s="106" t="s">
        <v>52</v>
      </c>
      <c r="C76" s="100">
        <v>31</v>
      </c>
      <c r="D76" s="106" t="s">
        <v>53</v>
      </c>
      <c r="E76" s="142">
        <v>13</v>
      </c>
      <c r="F76" s="133">
        <f t="shared" si="0"/>
        <v>185</v>
      </c>
      <c r="G76" s="133"/>
      <c r="H76" s="133">
        <f t="shared" si="1"/>
        <v>0</v>
      </c>
      <c r="I76" s="133"/>
      <c r="J76" s="133">
        <f t="shared" si="2"/>
        <v>0</v>
      </c>
      <c r="K76" s="133"/>
      <c r="L76" s="133">
        <f t="shared" si="3"/>
        <v>0</v>
      </c>
      <c r="M76" s="133"/>
      <c r="N76" s="133">
        <f t="shared" si="4"/>
        <v>0</v>
      </c>
      <c r="O76" s="133"/>
      <c r="P76" s="133">
        <f t="shared" si="5"/>
        <v>0</v>
      </c>
      <c r="Q76" s="133">
        <v>1</v>
      </c>
      <c r="R76" s="133">
        <f t="shared" si="6"/>
        <v>120</v>
      </c>
      <c r="S76" s="133"/>
      <c r="T76" s="133">
        <f t="shared" si="7"/>
        <v>0</v>
      </c>
      <c r="U76" s="133"/>
      <c r="V76" s="133">
        <f t="shared" si="8"/>
        <v>0</v>
      </c>
      <c r="W76" s="133"/>
      <c r="X76" s="133">
        <f t="shared" si="9"/>
        <v>0</v>
      </c>
      <c r="Y76" s="133"/>
      <c r="Z76" s="133">
        <v>65</v>
      </c>
    </row>
    <row r="77" spans="1:26" ht="40.5" customHeight="1" thickBot="1">
      <c r="A77" s="141">
        <v>7</v>
      </c>
      <c r="B77" s="134" t="s">
        <v>37</v>
      </c>
      <c r="C77" s="100">
        <v>47</v>
      </c>
      <c r="D77" s="135" t="s">
        <v>60</v>
      </c>
      <c r="E77" s="142">
        <v>14</v>
      </c>
      <c r="F77" s="133">
        <f t="shared" si="0"/>
        <v>259</v>
      </c>
      <c r="G77" s="133"/>
      <c r="H77" s="133">
        <f t="shared" si="1"/>
        <v>0</v>
      </c>
      <c r="I77" s="133"/>
      <c r="J77" s="133">
        <f t="shared" si="2"/>
        <v>0</v>
      </c>
      <c r="K77" s="133"/>
      <c r="L77" s="133">
        <f t="shared" si="3"/>
        <v>0</v>
      </c>
      <c r="M77" s="133"/>
      <c r="N77" s="133">
        <f t="shared" si="4"/>
        <v>0</v>
      </c>
      <c r="O77" s="133"/>
      <c r="P77" s="133">
        <f t="shared" si="5"/>
        <v>0</v>
      </c>
      <c r="Q77" s="133"/>
      <c r="R77" s="133">
        <f t="shared" si="6"/>
        <v>0</v>
      </c>
      <c r="S77" s="133">
        <v>28</v>
      </c>
      <c r="T77" s="133">
        <f t="shared" si="7"/>
        <v>140</v>
      </c>
      <c r="U77" s="133"/>
      <c r="V77" s="133">
        <f t="shared" si="8"/>
        <v>0</v>
      </c>
      <c r="W77" s="133"/>
      <c r="X77" s="133">
        <f t="shared" si="9"/>
        <v>0</v>
      </c>
      <c r="Y77" s="133"/>
      <c r="Z77" s="133">
        <v>119</v>
      </c>
    </row>
    <row r="78" spans="1:26" ht="30.75" thickBot="1">
      <c r="A78" s="141">
        <v>8</v>
      </c>
      <c r="B78" s="134" t="s">
        <v>44</v>
      </c>
      <c r="C78" s="100">
        <v>20</v>
      </c>
      <c r="D78" s="135" t="s">
        <v>45</v>
      </c>
      <c r="E78" s="142" t="s">
        <v>91</v>
      </c>
      <c r="F78" s="133">
        <f t="shared" si="0"/>
        <v>94</v>
      </c>
      <c r="G78" s="133"/>
      <c r="H78" s="133">
        <f t="shared" si="1"/>
        <v>0</v>
      </c>
      <c r="I78" s="133"/>
      <c r="J78" s="133">
        <f t="shared" si="2"/>
        <v>0</v>
      </c>
      <c r="K78" s="133"/>
      <c r="L78" s="133">
        <f t="shared" si="3"/>
        <v>0</v>
      </c>
      <c r="M78" s="133"/>
      <c r="N78" s="133">
        <f t="shared" si="4"/>
        <v>0</v>
      </c>
      <c r="O78" s="133"/>
      <c r="P78" s="133">
        <f t="shared" si="5"/>
        <v>0</v>
      </c>
      <c r="Q78" s="133"/>
      <c r="R78" s="133">
        <f t="shared" si="6"/>
        <v>0</v>
      </c>
      <c r="S78" s="133"/>
      <c r="T78" s="133">
        <f t="shared" si="7"/>
        <v>0</v>
      </c>
      <c r="U78" s="133"/>
      <c r="V78" s="133">
        <f t="shared" si="8"/>
        <v>0</v>
      </c>
      <c r="W78" s="133"/>
      <c r="X78" s="133">
        <f t="shared" si="9"/>
        <v>0</v>
      </c>
      <c r="Y78" s="133"/>
      <c r="Z78" s="133">
        <v>94</v>
      </c>
    </row>
    <row r="79" spans="1:26" ht="32.25" thickBot="1">
      <c r="A79" s="141">
        <v>9</v>
      </c>
      <c r="B79" s="106" t="s">
        <v>61</v>
      </c>
      <c r="C79" s="100">
        <v>35</v>
      </c>
      <c r="D79" s="106" t="s">
        <v>114</v>
      </c>
      <c r="E79" s="142">
        <v>11</v>
      </c>
      <c r="F79" s="133">
        <f t="shared" si="0"/>
        <v>123</v>
      </c>
      <c r="G79" s="133"/>
      <c r="H79" s="133">
        <f t="shared" si="1"/>
        <v>0</v>
      </c>
      <c r="I79" s="133"/>
      <c r="J79" s="133">
        <f t="shared" si="2"/>
        <v>0</v>
      </c>
      <c r="K79" s="133"/>
      <c r="L79" s="133">
        <f t="shared" si="3"/>
        <v>0</v>
      </c>
      <c r="M79" s="133"/>
      <c r="N79" s="133">
        <f t="shared" si="4"/>
        <v>0</v>
      </c>
      <c r="O79" s="133"/>
      <c r="P79" s="133">
        <f t="shared" si="5"/>
        <v>0</v>
      </c>
      <c r="Q79" s="133"/>
      <c r="R79" s="133">
        <f t="shared" si="6"/>
        <v>0</v>
      </c>
      <c r="S79" s="133"/>
      <c r="T79" s="133">
        <f t="shared" si="7"/>
        <v>0</v>
      </c>
      <c r="U79" s="133"/>
      <c r="V79" s="133">
        <f t="shared" si="8"/>
        <v>0</v>
      </c>
      <c r="W79" s="133"/>
      <c r="X79" s="133">
        <f t="shared" si="9"/>
        <v>0</v>
      </c>
      <c r="Y79" s="133"/>
      <c r="Z79" s="133">
        <v>123</v>
      </c>
    </row>
    <row r="80" spans="1:26" ht="40.5" customHeight="1" thickBot="1">
      <c r="A80" s="141">
        <v>10</v>
      </c>
      <c r="B80" s="134" t="s">
        <v>76</v>
      </c>
      <c r="C80" s="100">
        <v>30</v>
      </c>
      <c r="D80" s="135" t="s">
        <v>104</v>
      </c>
      <c r="E80" s="142" t="s">
        <v>91</v>
      </c>
      <c r="F80" s="133">
        <f t="shared" si="0"/>
        <v>92</v>
      </c>
      <c r="G80" s="133"/>
      <c r="H80" s="133">
        <f t="shared" si="1"/>
        <v>0</v>
      </c>
      <c r="I80" s="133"/>
      <c r="J80" s="133">
        <f t="shared" si="2"/>
        <v>0</v>
      </c>
      <c r="K80" s="133"/>
      <c r="L80" s="133">
        <f t="shared" si="3"/>
        <v>0</v>
      </c>
      <c r="M80" s="133"/>
      <c r="N80" s="133">
        <f t="shared" si="4"/>
        <v>0</v>
      </c>
      <c r="O80" s="133"/>
      <c r="P80" s="133">
        <f t="shared" si="5"/>
        <v>0</v>
      </c>
      <c r="Q80" s="133"/>
      <c r="R80" s="133">
        <f t="shared" si="6"/>
        <v>0</v>
      </c>
      <c r="S80" s="133"/>
      <c r="T80" s="133">
        <f t="shared" si="7"/>
        <v>0</v>
      </c>
      <c r="U80" s="133"/>
      <c r="V80" s="133">
        <f t="shared" si="8"/>
        <v>0</v>
      </c>
      <c r="W80" s="133"/>
      <c r="X80" s="133">
        <f t="shared" si="9"/>
        <v>0</v>
      </c>
      <c r="Y80" s="133"/>
      <c r="Z80" s="133">
        <v>92</v>
      </c>
    </row>
    <row r="81" spans="1:26" ht="32.25" thickBot="1">
      <c r="A81" s="141">
        <v>11</v>
      </c>
      <c r="B81" s="106" t="s">
        <v>54</v>
      </c>
      <c r="C81" s="100">
        <v>26</v>
      </c>
      <c r="D81" s="106" t="s">
        <v>55</v>
      </c>
      <c r="E81" s="142" t="s">
        <v>91</v>
      </c>
      <c r="F81" s="133">
        <f t="shared" si="0"/>
        <v>193</v>
      </c>
      <c r="G81" s="133"/>
      <c r="H81" s="133">
        <f t="shared" si="1"/>
        <v>0</v>
      </c>
      <c r="I81" s="133"/>
      <c r="J81" s="133">
        <f t="shared" si="2"/>
        <v>0</v>
      </c>
      <c r="K81" s="133"/>
      <c r="L81" s="133">
        <f t="shared" si="3"/>
        <v>0</v>
      </c>
      <c r="M81" s="133"/>
      <c r="N81" s="133">
        <f t="shared" si="4"/>
        <v>0</v>
      </c>
      <c r="O81" s="133"/>
      <c r="P81" s="133">
        <f t="shared" si="5"/>
        <v>0</v>
      </c>
      <c r="Q81" s="133">
        <v>1</v>
      </c>
      <c r="R81" s="133">
        <f t="shared" si="6"/>
        <v>120</v>
      </c>
      <c r="S81" s="133"/>
      <c r="T81" s="133">
        <f t="shared" si="7"/>
        <v>0</v>
      </c>
      <c r="U81" s="133"/>
      <c r="V81" s="133">
        <f t="shared" si="8"/>
        <v>0</v>
      </c>
      <c r="W81" s="133"/>
      <c r="X81" s="133">
        <f t="shared" si="9"/>
        <v>0</v>
      </c>
      <c r="Y81" s="133"/>
      <c r="Z81" s="133">
        <v>73</v>
      </c>
    </row>
    <row r="82" spans="1:26" ht="30.75" thickBot="1">
      <c r="A82" s="141">
        <v>12</v>
      </c>
      <c r="B82" s="134" t="s">
        <v>72</v>
      </c>
      <c r="C82" s="100">
        <v>42</v>
      </c>
      <c r="D82" s="135" t="s">
        <v>73</v>
      </c>
      <c r="E82" s="143">
        <v>9</v>
      </c>
      <c r="F82" s="133">
        <f t="shared" si="0"/>
        <v>88</v>
      </c>
      <c r="G82" s="133"/>
      <c r="H82" s="133">
        <f t="shared" si="1"/>
        <v>0</v>
      </c>
      <c r="I82" s="133"/>
      <c r="J82" s="133">
        <f t="shared" si="2"/>
        <v>0</v>
      </c>
      <c r="K82" s="133"/>
      <c r="L82" s="133">
        <f t="shared" si="3"/>
        <v>0</v>
      </c>
      <c r="M82" s="133"/>
      <c r="N82" s="133">
        <f t="shared" si="4"/>
        <v>0</v>
      </c>
      <c r="O82" s="133"/>
      <c r="P82" s="133">
        <f t="shared" si="5"/>
        <v>0</v>
      </c>
      <c r="Q82" s="133"/>
      <c r="R82" s="133">
        <f t="shared" si="6"/>
        <v>0</v>
      </c>
      <c r="S82" s="133"/>
      <c r="T82" s="133">
        <f t="shared" si="7"/>
        <v>0</v>
      </c>
      <c r="U82" s="133"/>
      <c r="V82" s="133">
        <f t="shared" si="8"/>
        <v>0</v>
      </c>
      <c r="W82" s="133"/>
      <c r="X82" s="133">
        <f t="shared" si="9"/>
        <v>0</v>
      </c>
      <c r="Y82" s="133"/>
      <c r="Z82" s="133">
        <v>88</v>
      </c>
    </row>
    <row r="83" spans="1:26" ht="34.5" customHeight="1">
      <c r="A83" s="141">
        <v>13</v>
      </c>
      <c r="B83" s="144" t="s">
        <v>74</v>
      </c>
      <c r="C83" s="136">
        <v>3</v>
      </c>
      <c r="D83" s="145" t="s">
        <v>92</v>
      </c>
      <c r="E83" s="142" t="s">
        <v>91</v>
      </c>
      <c r="F83" s="133">
        <f t="shared" si="0"/>
        <v>209</v>
      </c>
      <c r="G83" s="133"/>
      <c r="H83" s="133">
        <f t="shared" si="1"/>
        <v>0</v>
      </c>
      <c r="I83" s="133"/>
      <c r="J83" s="133">
        <f t="shared" si="2"/>
        <v>0</v>
      </c>
      <c r="K83" s="133"/>
      <c r="L83" s="133">
        <f t="shared" si="3"/>
        <v>0</v>
      </c>
      <c r="M83" s="133"/>
      <c r="N83" s="133">
        <f t="shared" si="4"/>
        <v>0</v>
      </c>
      <c r="O83" s="133"/>
      <c r="P83" s="133">
        <f t="shared" si="5"/>
        <v>0</v>
      </c>
      <c r="Q83" s="133">
        <v>1</v>
      </c>
      <c r="R83" s="133">
        <f t="shared" si="6"/>
        <v>120</v>
      </c>
      <c r="S83" s="133"/>
      <c r="T83" s="133">
        <f t="shared" si="7"/>
        <v>0</v>
      </c>
      <c r="U83" s="133"/>
      <c r="V83" s="133">
        <f t="shared" si="8"/>
        <v>0</v>
      </c>
      <c r="W83" s="133"/>
      <c r="X83" s="133">
        <f t="shared" si="9"/>
        <v>0</v>
      </c>
      <c r="Y83" s="133"/>
      <c r="Z83" s="133">
        <v>89</v>
      </c>
    </row>
    <row r="84" spans="1:26" ht="31.5">
      <c r="A84" s="141">
        <v>14</v>
      </c>
      <c r="B84" s="113" t="s">
        <v>38</v>
      </c>
      <c r="C84" s="146">
        <v>27</v>
      </c>
      <c r="D84" s="113" t="s">
        <v>86</v>
      </c>
      <c r="E84" s="142">
        <v>16</v>
      </c>
      <c r="F84" s="133">
        <f t="shared" si="0"/>
        <v>283</v>
      </c>
      <c r="G84" s="133"/>
      <c r="H84" s="133">
        <f t="shared" si="1"/>
        <v>0</v>
      </c>
      <c r="I84" s="133"/>
      <c r="J84" s="133">
        <f t="shared" si="2"/>
        <v>0</v>
      </c>
      <c r="K84" s="133"/>
      <c r="L84" s="133">
        <f t="shared" si="3"/>
        <v>0</v>
      </c>
      <c r="M84" s="133"/>
      <c r="N84" s="133">
        <f t="shared" si="4"/>
        <v>0</v>
      </c>
      <c r="O84" s="133"/>
      <c r="P84" s="133">
        <f t="shared" si="5"/>
        <v>0</v>
      </c>
      <c r="Q84" s="133">
        <v>1</v>
      </c>
      <c r="R84" s="133">
        <f t="shared" si="6"/>
        <v>120</v>
      </c>
      <c r="S84" s="133"/>
      <c r="T84" s="133">
        <f t="shared" si="7"/>
        <v>0</v>
      </c>
      <c r="U84" s="133"/>
      <c r="V84" s="133">
        <f t="shared" si="8"/>
        <v>0</v>
      </c>
      <c r="W84" s="133"/>
      <c r="X84" s="133">
        <f t="shared" si="9"/>
        <v>0</v>
      </c>
      <c r="Y84" s="133"/>
      <c r="Z84" s="133">
        <v>163</v>
      </c>
    </row>
    <row r="85" spans="1:26" ht="31.5">
      <c r="A85" s="141">
        <v>15</v>
      </c>
      <c r="B85" s="131" t="s">
        <v>39</v>
      </c>
      <c r="C85" s="100">
        <v>19</v>
      </c>
      <c r="D85" s="113" t="s">
        <v>97</v>
      </c>
      <c r="E85" s="142">
        <v>10</v>
      </c>
      <c r="F85" s="133">
        <f t="shared" si="0"/>
        <v>91</v>
      </c>
      <c r="G85" s="133"/>
      <c r="H85" s="133">
        <f t="shared" si="1"/>
        <v>0</v>
      </c>
      <c r="I85" s="133"/>
      <c r="J85" s="133">
        <f t="shared" si="2"/>
        <v>0</v>
      </c>
      <c r="K85" s="133"/>
      <c r="L85" s="133">
        <f t="shared" si="3"/>
        <v>0</v>
      </c>
      <c r="M85" s="133"/>
      <c r="N85" s="133">
        <f t="shared" si="4"/>
        <v>0</v>
      </c>
      <c r="O85" s="133"/>
      <c r="P85" s="133">
        <f t="shared" si="5"/>
        <v>0</v>
      </c>
      <c r="Q85" s="133"/>
      <c r="R85" s="133">
        <f t="shared" si="6"/>
        <v>0</v>
      </c>
      <c r="S85" s="133"/>
      <c r="T85" s="133">
        <f t="shared" si="7"/>
        <v>0</v>
      </c>
      <c r="U85" s="133"/>
      <c r="V85" s="133">
        <f t="shared" si="8"/>
        <v>0</v>
      </c>
      <c r="W85" s="133"/>
      <c r="X85" s="133">
        <f t="shared" si="9"/>
        <v>0</v>
      </c>
      <c r="Y85" s="133"/>
      <c r="Z85" s="133">
        <v>91</v>
      </c>
    </row>
    <row r="86" spans="1:26" ht="31.5">
      <c r="A86" s="141">
        <v>16</v>
      </c>
      <c r="B86" s="113" t="s">
        <v>49</v>
      </c>
      <c r="C86" s="100">
        <v>36</v>
      </c>
      <c r="D86" s="113" t="s">
        <v>50</v>
      </c>
      <c r="E86" s="142" t="s">
        <v>91</v>
      </c>
      <c r="F86" s="133">
        <f t="shared" si="0"/>
        <v>193</v>
      </c>
      <c r="G86" s="133"/>
      <c r="H86" s="133">
        <f t="shared" si="1"/>
        <v>0</v>
      </c>
      <c r="I86" s="133"/>
      <c r="J86" s="133">
        <f t="shared" si="2"/>
        <v>0</v>
      </c>
      <c r="K86" s="133"/>
      <c r="L86" s="133">
        <f t="shared" si="3"/>
        <v>0</v>
      </c>
      <c r="M86" s="133"/>
      <c r="N86" s="133">
        <f t="shared" si="4"/>
        <v>0</v>
      </c>
      <c r="O86" s="133"/>
      <c r="P86" s="133">
        <f t="shared" si="5"/>
        <v>0</v>
      </c>
      <c r="Q86" s="133">
        <v>1</v>
      </c>
      <c r="R86" s="133">
        <f t="shared" si="6"/>
        <v>120</v>
      </c>
      <c r="S86" s="133"/>
      <c r="T86" s="133">
        <f t="shared" si="7"/>
        <v>0</v>
      </c>
      <c r="U86" s="133"/>
      <c r="V86" s="133">
        <f t="shared" si="8"/>
        <v>0</v>
      </c>
      <c r="W86" s="133"/>
      <c r="X86" s="133">
        <f t="shared" si="9"/>
        <v>0</v>
      </c>
      <c r="Y86" s="133"/>
      <c r="Z86" s="133">
        <v>73</v>
      </c>
    </row>
    <row r="87" spans="1:26" ht="18.75">
      <c r="A87" s="138"/>
      <c r="B87" s="209"/>
      <c r="C87" s="209"/>
      <c r="D87" s="209"/>
      <c r="E87" s="209"/>
      <c r="F87" s="209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147"/>
      <c r="Z87" s="148"/>
    </row>
    <row r="88" spans="1:26" ht="23.25">
      <c r="A88" s="138"/>
      <c r="B88" s="139"/>
      <c r="C88" s="149"/>
      <c r="D88" s="149"/>
      <c r="E88" s="150"/>
      <c r="F88" s="243" t="s">
        <v>33</v>
      </c>
      <c r="G88" s="244"/>
      <c r="H88" s="244"/>
      <c r="I88" s="244"/>
      <c r="J88" s="244"/>
      <c r="K88" s="244"/>
      <c r="L88" s="244"/>
      <c r="M88" s="244"/>
      <c r="N88" s="244"/>
      <c r="O88" s="150"/>
      <c r="P88" s="150"/>
      <c r="Q88" s="150"/>
      <c r="R88" s="150"/>
      <c r="S88" s="150"/>
      <c r="T88" s="150"/>
      <c r="U88" s="150"/>
      <c r="V88" s="150"/>
      <c r="W88" s="150"/>
      <c r="X88" s="245" t="s">
        <v>133</v>
      </c>
      <c r="Y88" s="245"/>
      <c r="Z88" s="245"/>
    </row>
    <row r="89" spans="1:26" ht="15.75" thickBot="1">
      <c r="A89" s="246" t="s">
        <v>0</v>
      </c>
      <c r="B89" s="249" t="s">
        <v>24</v>
      </c>
      <c r="C89" s="252" t="s">
        <v>1</v>
      </c>
      <c r="D89" s="246" t="s">
        <v>2</v>
      </c>
      <c r="E89" s="255" t="s">
        <v>3</v>
      </c>
      <c r="F89" s="256"/>
      <c r="G89" s="256"/>
      <c r="H89" s="256"/>
      <c r="I89" s="256"/>
      <c r="J89" s="256"/>
      <c r="K89" s="256"/>
      <c r="L89" s="256"/>
      <c r="M89" s="256"/>
      <c r="N89" s="256"/>
      <c r="O89" s="256"/>
      <c r="P89" s="256"/>
      <c r="Q89" s="257"/>
      <c r="R89" s="257"/>
      <c r="S89" s="257"/>
      <c r="T89" s="257"/>
      <c r="U89" s="257"/>
      <c r="V89" s="257"/>
      <c r="W89" s="256"/>
      <c r="X89" s="256"/>
      <c r="Y89" s="256"/>
      <c r="Z89" s="258"/>
    </row>
    <row r="90" spans="1:26" ht="15.75" thickBot="1">
      <c r="A90" s="247"/>
      <c r="B90" s="250"/>
      <c r="C90" s="252"/>
      <c r="D90" s="254"/>
      <c r="E90" s="259" t="s">
        <v>4</v>
      </c>
      <c r="F90" s="260"/>
      <c r="G90" s="233" t="s">
        <v>5</v>
      </c>
      <c r="H90" s="261"/>
      <c r="I90" s="233" t="s">
        <v>6</v>
      </c>
      <c r="J90" s="261"/>
      <c r="K90" s="233" t="s">
        <v>7</v>
      </c>
      <c r="L90" s="261"/>
      <c r="M90" s="233" t="s">
        <v>8</v>
      </c>
      <c r="N90" s="261"/>
      <c r="O90" s="233" t="s">
        <v>9</v>
      </c>
      <c r="P90" s="261"/>
      <c r="Q90" s="262" t="s">
        <v>10</v>
      </c>
      <c r="R90" s="263"/>
      <c r="S90" s="264" t="s">
        <v>11</v>
      </c>
      <c r="T90" s="263"/>
      <c r="U90" s="264" t="s">
        <v>12</v>
      </c>
      <c r="V90" s="262"/>
      <c r="W90" s="233" t="s">
        <v>13</v>
      </c>
      <c r="X90" s="234"/>
      <c r="Y90" s="235" t="s">
        <v>25</v>
      </c>
      <c r="Z90" s="238" t="s">
        <v>14</v>
      </c>
    </row>
    <row r="91" spans="1:26">
      <c r="A91" s="247"/>
      <c r="B91" s="250"/>
      <c r="C91" s="252"/>
      <c r="D91" s="247"/>
      <c r="E91" s="241" t="s">
        <v>15</v>
      </c>
      <c r="F91" s="241" t="s">
        <v>16</v>
      </c>
      <c r="G91" s="151" t="s">
        <v>17</v>
      </c>
      <c r="H91" s="152" t="s">
        <v>18</v>
      </c>
      <c r="I91" s="151" t="s">
        <v>17</v>
      </c>
      <c r="J91" s="152" t="s">
        <v>18</v>
      </c>
      <c r="K91" s="151" t="s">
        <v>17</v>
      </c>
      <c r="L91" s="152" t="s">
        <v>18</v>
      </c>
      <c r="M91" s="151" t="s">
        <v>17</v>
      </c>
      <c r="N91" s="152" t="s">
        <v>18</v>
      </c>
      <c r="O91" s="151" t="s">
        <v>17</v>
      </c>
      <c r="P91" s="152" t="s">
        <v>18</v>
      </c>
      <c r="Q91" s="153" t="s">
        <v>17</v>
      </c>
      <c r="R91" s="154" t="s">
        <v>18</v>
      </c>
      <c r="S91" s="153" t="s">
        <v>17</v>
      </c>
      <c r="T91" s="154" t="s">
        <v>18</v>
      </c>
      <c r="U91" s="153" t="s">
        <v>17</v>
      </c>
      <c r="V91" s="154" t="s">
        <v>18</v>
      </c>
      <c r="W91" s="151" t="s">
        <v>17</v>
      </c>
      <c r="X91" s="155" t="s">
        <v>18</v>
      </c>
      <c r="Y91" s="236"/>
      <c r="Z91" s="239"/>
    </row>
    <row r="92" spans="1:26">
      <c r="A92" s="247"/>
      <c r="B92" s="250"/>
      <c r="C92" s="252"/>
      <c r="D92" s="247"/>
      <c r="E92" s="241"/>
      <c r="F92" s="241"/>
      <c r="G92" s="151"/>
      <c r="H92" s="152" t="s">
        <v>19</v>
      </c>
      <c r="I92" s="151"/>
      <c r="J92" s="152" t="s">
        <v>19</v>
      </c>
      <c r="K92" s="151"/>
      <c r="L92" s="152" t="s">
        <v>19</v>
      </c>
      <c r="M92" s="151"/>
      <c r="N92" s="152" t="s">
        <v>19</v>
      </c>
      <c r="O92" s="151"/>
      <c r="P92" s="152" t="s">
        <v>19</v>
      </c>
      <c r="Q92" s="151"/>
      <c r="R92" s="152" t="s">
        <v>19</v>
      </c>
      <c r="S92" s="151"/>
      <c r="T92" s="152" t="s">
        <v>19</v>
      </c>
      <c r="U92" s="151"/>
      <c r="V92" s="152" t="s">
        <v>19</v>
      </c>
      <c r="W92" s="151"/>
      <c r="X92" s="155" t="s">
        <v>19</v>
      </c>
      <c r="Y92" s="236"/>
      <c r="Z92" s="239"/>
    </row>
    <row r="93" spans="1:26" ht="15.75" thickBot="1">
      <c r="A93" s="248"/>
      <c r="B93" s="251"/>
      <c r="C93" s="253"/>
      <c r="D93" s="248"/>
      <c r="E93" s="242"/>
      <c r="F93" s="242"/>
      <c r="G93" s="156"/>
      <c r="H93" s="157" t="s">
        <v>20</v>
      </c>
      <c r="I93" s="156"/>
      <c r="J93" s="157" t="s">
        <v>20</v>
      </c>
      <c r="K93" s="156"/>
      <c r="L93" s="157" t="s">
        <v>20</v>
      </c>
      <c r="M93" s="156"/>
      <c r="N93" s="157" t="s">
        <v>20</v>
      </c>
      <c r="O93" s="156"/>
      <c r="P93" s="157" t="s">
        <v>20</v>
      </c>
      <c r="Q93" s="156"/>
      <c r="R93" s="157" t="s">
        <v>20</v>
      </c>
      <c r="S93" s="158" t="s">
        <v>21</v>
      </c>
      <c r="T93" s="157" t="s">
        <v>20</v>
      </c>
      <c r="U93" s="158"/>
      <c r="V93" s="157" t="s">
        <v>20</v>
      </c>
      <c r="W93" s="158"/>
      <c r="X93" s="159" t="s">
        <v>20</v>
      </c>
      <c r="Y93" s="237"/>
      <c r="Z93" s="240"/>
    </row>
    <row r="94" spans="1:26">
      <c r="A94" s="160"/>
      <c r="B94" s="161"/>
      <c r="C94" s="162"/>
      <c r="D94" s="163"/>
      <c r="E94" s="164"/>
      <c r="F94" s="164"/>
      <c r="G94" s="156"/>
      <c r="H94" s="157"/>
      <c r="I94" s="156"/>
      <c r="J94" s="157"/>
      <c r="K94" s="156"/>
      <c r="L94" s="157"/>
      <c r="M94" s="156"/>
      <c r="N94" s="157"/>
      <c r="O94" s="156"/>
      <c r="P94" s="157"/>
      <c r="Q94" s="156"/>
      <c r="R94" s="157"/>
      <c r="S94" s="158"/>
      <c r="T94" s="157"/>
      <c r="U94" s="158"/>
      <c r="V94" s="157"/>
      <c r="W94" s="158"/>
      <c r="X94" s="159"/>
      <c r="Y94" s="159"/>
      <c r="Z94" s="165"/>
    </row>
    <row r="95" spans="1:26" ht="32.25" thickBot="1">
      <c r="A95" s="140">
        <v>1</v>
      </c>
      <c r="B95" s="106" t="s">
        <v>62</v>
      </c>
      <c r="C95" s="100">
        <v>14</v>
      </c>
      <c r="D95" s="106" t="s">
        <v>63</v>
      </c>
      <c r="E95" s="142" t="s">
        <v>91</v>
      </c>
      <c r="F95" s="133">
        <f t="shared" ref="F95:F102" si="10">SUM(H95+J95+L95+N95+P95+R95+T95+V95+X95+Z95+Y95)</f>
        <v>72</v>
      </c>
      <c r="G95" s="166"/>
      <c r="H95" s="166">
        <f t="shared" ref="H95:H102" si="11">SUM(G95*10)</f>
        <v>0</v>
      </c>
      <c r="I95" s="166"/>
      <c r="J95" s="166">
        <f t="shared" ref="J95:J102" si="12">SUM(I95*10)</f>
        <v>0</v>
      </c>
      <c r="K95" s="166"/>
      <c r="L95" s="166">
        <f t="shared" ref="L95:L102" si="13">SUM(K95*30)</f>
        <v>0</v>
      </c>
      <c r="M95" s="166"/>
      <c r="N95" s="166">
        <f t="shared" ref="N95:N102" si="14">SUM(M95*60)</f>
        <v>0</v>
      </c>
      <c r="O95" s="166"/>
      <c r="P95" s="166">
        <f t="shared" ref="P95:P102" si="15">SUM(O95*180)</f>
        <v>0</v>
      </c>
      <c r="Q95" s="166"/>
      <c r="R95" s="166">
        <f t="shared" ref="R95:R102" si="16">SUM(Q95*120)</f>
        <v>0</v>
      </c>
      <c r="S95" s="166"/>
      <c r="T95" s="166">
        <f t="shared" ref="T95:T102" si="17">SUM(S95*5)</f>
        <v>0</v>
      </c>
      <c r="U95" s="166"/>
      <c r="V95" s="166">
        <f t="shared" ref="V95:V102" si="18">SUM(U95*2)</f>
        <v>0</v>
      </c>
      <c r="W95" s="166"/>
      <c r="X95" s="166">
        <f t="shared" ref="X95:X102" si="19">SUM(W95*300)</f>
        <v>0</v>
      </c>
      <c r="Y95" s="166"/>
      <c r="Z95" s="167">
        <v>72</v>
      </c>
    </row>
    <row r="96" spans="1:26" ht="36.75" customHeight="1" thickBot="1">
      <c r="A96" s="140">
        <v>2</v>
      </c>
      <c r="B96" s="134" t="s">
        <v>74</v>
      </c>
      <c r="C96" s="100">
        <v>3</v>
      </c>
      <c r="D96" s="135" t="s">
        <v>92</v>
      </c>
      <c r="E96" s="142">
        <v>6</v>
      </c>
      <c r="F96" s="133">
        <f t="shared" si="10"/>
        <v>98</v>
      </c>
      <c r="G96" s="166"/>
      <c r="H96" s="166">
        <f t="shared" si="11"/>
        <v>0</v>
      </c>
      <c r="I96" s="166"/>
      <c r="J96" s="166">
        <f t="shared" si="12"/>
        <v>0</v>
      </c>
      <c r="K96" s="166"/>
      <c r="L96" s="166">
        <f t="shared" si="13"/>
        <v>0</v>
      </c>
      <c r="M96" s="166"/>
      <c r="N96" s="166">
        <f t="shared" si="14"/>
        <v>0</v>
      </c>
      <c r="O96" s="166"/>
      <c r="P96" s="166">
        <f t="shared" si="15"/>
        <v>0</v>
      </c>
      <c r="Q96" s="166"/>
      <c r="R96" s="166">
        <f t="shared" si="16"/>
        <v>0</v>
      </c>
      <c r="S96" s="166"/>
      <c r="T96" s="166">
        <f t="shared" si="17"/>
        <v>0</v>
      </c>
      <c r="U96" s="166"/>
      <c r="V96" s="166">
        <f t="shared" si="18"/>
        <v>0</v>
      </c>
      <c r="W96" s="166"/>
      <c r="X96" s="166">
        <f t="shared" si="19"/>
        <v>0</v>
      </c>
      <c r="Y96" s="166"/>
      <c r="Z96" s="166">
        <v>98</v>
      </c>
    </row>
    <row r="97" spans="1:26" ht="45" customHeight="1" thickBot="1">
      <c r="A97" s="140">
        <v>3</v>
      </c>
      <c r="B97" s="106" t="s">
        <v>62</v>
      </c>
      <c r="C97" s="100">
        <v>43</v>
      </c>
      <c r="D97" s="106" t="s">
        <v>69</v>
      </c>
      <c r="E97" s="168">
        <v>8</v>
      </c>
      <c r="F97" s="166">
        <f t="shared" si="10"/>
        <v>188</v>
      </c>
      <c r="G97" s="166"/>
      <c r="H97" s="166">
        <f t="shared" si="11"/>
        <v>0</v>
      </c>
      <c r="I97" s="166"/>
      <c r="J97" s="166">
        <f t="shared" si="12"/>
        <v>0</v>
      </c>
      <c r="K97" s="166"/>
      <c r="L97" s="166">
        <f t="shared" si="13"/>
        <v>0</v>
      </c>
      <c r="M97" s="166"/>
      <c r="N97" s="166">
        <f t="shared" si="14"/>
        <v>0</v>
      </c>
      <c r="O97" s="166"/>
      <c r="P97" s="166">
        <f t="shared" si="15"/>
        <v>0</v>
      </c>
      <c r="Q97" s="166">
        <v>1</v>
      </c>
      <c r="R97" s="166">
        <f t="shared" si="16"/>
        <v>120</v>
      </c>
      <c r="S97" s="166"/>
      <c r="T97" s="166">
        <f t="shared" si="17"/>
        <v>0</v>
      </c>
      <c r="U97" s="166"/>
      <c r="V97" s="166">
        <f t="shared" si="18"/>
        <v>0</v>
      </c>
      <c r="W97" s="166"/>
      <c r="X97" s="166">
        <f t="shared" si="19"/>
        <v>0</v>
      </c>
      <c r="Y97" s="166"/>
      <c r="Z97" s="166">
        <v>68</v>
      </c>
    </row>
    <row r="98" spans="1:26" ht="31.5" customHeight="1">
      <c r="A98" s="140">
        <v>4</v>
      </c>
      <c r="B98" s="137" t="s">
        <v>64</v>
      </c>
      <c r="C98" s="136">
        <v>41</v>
      </c>
      <c r="D98" s="137" t="s">
        <v>82</v>
      </c>
      <c r="E98" s="168" t="s">
        <v>91</v>
      </c>
      <c r="F98" s="166">
        <f t="shared" si="10"/>
        <v>78</v>
      </c>
      <c r="G98" s="166"/>
      <c r="H98" s="166">
        <f t="shared" si="11"/>
        <v>0</v>
      </c>
      <c r="I98" s="166"/>
      <c r="J98" s="166">
        <f t="shared" si="12"/>
        <v>0</v>
      </c>
      <c r="K98" s="166"/>
      <c r="L98" s="166">
        <f t="shared" si="13"/>
        <v>0</v>
      </c>
      <c r="M98" s="166"/>
      <c r="N98" s="166">
        <f t="shared" si="14"/>
        <v>0</v>
      </c>
      <c r="O98" s="166"/>
      <c r="P98" s="166">
        <f t="shared" si="15"/>
        <v>0</v>
      </c>
      <c r="Q98" s="166"/>
      <c r="R98" s="166">
        <f t="shared" si="16"/>
        <v>0</v>
      </c>
      <c r="S98" s="166"/>
      <c r="T98" s="166">
        <f t="shared" si="17"/>
        <v>0</v>
      </c>
      <c r="U98" s="166"/>
      <c r="V98" s="166">
        <f t="shared" si="18"/>
        <v>0</v>
      </c>
      <c r="W98" s="166"/>
      <c r="X98" s="166">
        <f t="shared" si="19"/>
        <v>0</v>
      </c>
      <c r="Y98" s="166"/>
      <c r="Z98" s="166">
        <v>78</v>
      </c>
    </row>
    <row r="99" spans="1:26" ht="39.75" customHeight="1" thickBot="1">
      <c r="A99" s="140">
        <v>5</v>
      </c>
      <c r="B99" s="134" t="s">
        <v>76</v>
      </c>
      <c r="C99" s="100">
        <v>30</v>
      </c>
      <c r="D99" s="135" t="s">
        <v>104</v>
      </c>
      <c r="E99" s="168">
        <v>7</v>
      </c>
      <c r="F99" s="169">
        <f t="shared" si="10"/>
        <v>184</v>
      </c>
      <c r="G99" s="166"/>
      <c r="H99" s="166">
        <f t="shared" si="11"/>
        <v>0</v>
      </c>
      <c r="I99" s="166"/>
      <c r="J99" s="166">
        <f t="shared" si="12"/>
        <v>0</v>
      </c>
      <c r="K99" s="166"/>
      <c r="L99" s="166">
        <f t="shared" si="13"/>
        <v>0</v>
      </c>
      <c r="M99" s="166"/>
      <c r="N99" s="166">
        <f t="shared" si="14"/>
        <v>0</v>
      </c>
      <c r="O99" s="166"/>
      <c r="P99" s="166">
        <f t="shared" si="15"/>
        <v>0</v>
      </c>
      <c r="Q99" s="166">
        <v>1</v>
      </c>
      <c r="R99" s="166">
        <f t="shared" si="16"/>
        <v>120</v>
      </c>
      <c r="S99" s="166"/>
      <c r="T99" s="166">
        <f t="shared" si="17"/>
        <v>0</v>
      </c>
      <c r="U99" s="166"/>
      <c r="V99" s="166">
        <f t="shared" si="18"/>
        <v>0</v>
      </c>
      <c r="W99" s="166"/>
      <c r="X99" s="166">
        <f t="shared" si="19"/>
        <v>0</v>
      </c>
      <c r="Y99" s="166"/>
      <c r="Z99" s="166">
        <v>64</v>
      </c>
    </row>
    <row r="100" spans="1:26" ht="39.75" customHeight="1" thickBot="1">
      <c r="A100" s="140">
        <v>6</v>
      </c>
      <c r="B100" s="106" t="s">
        <v>49</v>
      </c>
      <c r="C100" s="100">
        <v>36</v>
      </c>
      <c r="D100" s="106" t="s">
        <v>50</v>
      </c>
      <c r="E100" s="168" t="s">
        <v>91</v>
      </c>
      <c r="F100" s="166">
        <f t="shared" si="10"/>
        <v>68</v>
      </c>
      <c r="G100" s="166"/>
      <c r="H100" s="166">
        <f t="shared" si="11"/>
        <v>0</v>
      </c>
      <c r="I100" s="166"/>
      <c r="J100" s="166">
        <f t="shared" si="12"/>
        <v>0</v>
      </c>
      <c r="K100" s="166"/>
      <c r="L100" s="166">
        <f t="shared" si="13"/>
        <v>0</v>
      </c>
      <c r="M100" s="166"/>
      <c r="N100" s="166">
        <f t="shared" si="14"/>
        <v>0</v>
      </c>
      <c r="O100" s="166"/>
      <c r="P100" s="166">
        <f t="shared" si="15"/>
        <v>0</v>
      </c>
      <c r="Q100" s="166"/>
      <c r="R100" s="166">
        <f t="shared" si="16"/>
        <v>0</v>
      </c>
      <c r="S100" s="166"/>
      <c r="T100" s="166">
        <f t="shared" si="17"/>
        <v>0</v>
      </c>
      <c r="U100" s="166"/>
      <c r="V100" s="166">
        <f t="shared" si="18"/>
        <v>0</v>
      </c>
      <c r="W100" s="166"/>
      <c r="X100" s="166">
        <f t="shared" si="19"/>
        <v>0</v>
      </c>
      <c r="Y100" s="166"/>
      <c r="Z100" s="166">
        <v>68</v>
      </c>
    </row>
    <row r="101" spans="1:26" ht="37.5" customHeight="1" thickBot="1">
      <c r="A101" s="140">
        <v>7</v>
      </c>
      <c r="B101" s="134" t="s">
        <v>44</v>
      </c>
      <c r="C101" s="100">
        <v>20</v>
      </c>
      <c r="D101" s="135" t="s">
        <v>45</v>
      </c>
      <c r="E101" s="168" t="s">
        <v>91</v>
      </c>
      <c r="F101" s="166">
        <f t="shared" si="10"/>
        <v>88</v>
      </c>
      <c r="G101" s="166"/>
      <c r="H101" s="166">
        <f t="shared" si="11"/>
        <v>0</v>
      </c>
      <c r="I101" s="166"/>
      <c r="J101" s="166">
        <f t="shared" si="12"/>
        <v>0</v>
      </c>
      <c r="K101" s="166"/>
      <c r="L101" s="166">
        <f t="shared" si="13"/>
        <v>0</v>
      </c>
      <c r="M101" s="166"/>
      <c r="N101" s="166">
        <f t="shared" si="14"/>
        <v>0</v>
      </c>
      <c r="O101" s="166"/>
      <c r="P101" s="166">
        <f t="shared" si="15"/>
        <v>0</v>
      </c>
      <c r="Q101" s="166"/>
      <c r="R101" s="166">
        <f t="shared" si="16"/>
        <v>0</v>
      </c>
      <c r="S101" s="166"/>
      <c r="T101" s="166">
        <f t="shared" si="17"/>
        <v>0</v>
      </c>
      <c r="U101" s="166"/>
      <c r="V101" s="166">
        <f t="shared" si="18"/>
        <v>0</v>
      </c>
      <c r="W101" s="166"/>
      <c r="X101" s="166">
        <f t="shared" si="19"/>
        <v>0</v>
      </c>
      <c r="Y101" s="166"/>
      <c r="Z101" s="166">
        <v>88</v>
      </c>
    </row>
    <row r="102" spans="1:26" ht="34.5" customHeight="1" thickBot="1">
      <c r="A102" s="140">
        <v>8</v>
      </c>
      <c r="B102" s="106" t="s">
        <v>54</v>
      </c>
      <c r="C102" s="100">
        <v>26</v>
      </c>
      <c r="D102" s="106" t="s">
        <v>55</v>
      </c>
      <c r="E102" s="168">
        <v>5</v>
      </c>
      <c r="F102" s="166">
        <f t="shared" si="10"/>
        <v>95</v>
      </c>
      <c r="G102" s="166"/>
      <c r="H102" s="166">
        <f t="shared" si="11"/>
        <v>0</v>
      </c>
      <c r="I102" s="166"/>
      <c r="J102" s="166">
        <f t="shared" si="12"/>
        <v>0</v>
      </c>
      <c r="K102" s="166"/>
      <c r="L102" s="166">
        <f t="shared" si="13"/>
        <v>0</v>
      </c>
      <c r="M102" s="166"/>
      <c r="N102" s="166">
        <f t="shared" si="14"/>
        <v>0</v>
      </c>
      <c r="O102" s="166"/>
      <c r="P102" s="166">
        <f t="shared" si="15"/>
        <v>0</v>
      </c>
      <c r="Q102" s="166"/>
      <c r="R102" s="166">
        <f t="shared" si="16"/>
        <v>0</v>
      </c>
      <c r="S102" s="166"/>
      <c r="T102" s="166">
        <f t="shared" si="17"/>
        <v>0</v>
      </c>
      <c r="U102" s="166"/>
      <c r="V102" s="166">
        <f t="shared" si="18"/>
        <v>0</v>
      </c>
      <c r="W102" s="166"/>
      <c r="X102" s="166">
        <f t="shared" si="19"/>
        <v>0</v>
      </c>
      <c r="Y102" s="166"/>
      <c r="Z102" s="166">
        <v>95</v>
      </c>
    </row>
    <row r="103" spans="1:26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>
      <c r="A104" s="25"/>
      <c r="B104" s="25"/>
      <c r="C104" s="25"/>
      <c r="D104" s="276"/>
      <c r="E104" s="276"/>
      <c r="F104" s="276"/>
      <c r="G104" s="276"/>
      <c r="H104" s="276"/>
      <c r="I104" s="276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277"/>
      <c r="U104" s="278"/>
      <c r="V104" s="278"/>
      <c r="W104" s="278"/>
      <c r="X104" s="25"/>
      <c r="Y104" s="25"/>
      <c r="Z104" s="25"/>
    </row>
    <row r="105" spans="1:26" ht="23.25">
      <c r="A105" s="71"/>
      <c r="B105" s="69"/>
      <c r="C105" s="70"/>
      <c r="D105" s="70"/>
      <c r="E105" s="71"/>
      <c r="F105" s="279" t="s">
        <v>58</v>
      </c>
      <c r="G105" s="280"/>
      <c r="H105" s="280"/>
      <c r="I105" s="280"/>
      <c r="J105" s="280"/>
      <c r="K105" s="280"/>
      <c r="L105" s="280"/>
      <c r="M105" s="280"/>
      <c r="N105" s="280"/>
      <c r="O105" s="71"/>
      <c r="P105" s="71"/>
      <c r="Q105" s="71"/>
      <c r="R105" s="71"/>
      <c r="S105" s="71"/>
      <c r="T105" s="71"/>
      <c r="U105" s="71"/>
      <c r="V105" s="71"/>
      <c r="W105" s="71"/>
      <c r="X105" s="281" t="s">
        <v>133</v>
      </c>
      <c r="Y105" s="281"/>
      <c r="Z105" s="281"/>
    </row>
    <row r="106" spans="1:26" ht="15.75" thickBot="1">
      <c r="A106" s="219" t="s">
        <v>0</v>
      </c>
      <c r="B106" s="222" t="s">
        <v>24</v>
      </c>
      <c r="C106" s="225" t="s">
        <v>1</v>
      </c>
      <c r="D106" s="219" t="s">
        <v>2</v>
      </c>
      <c r="E106" s="190" t="s">
        <v>3</v>
      </c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2"/>
      <c r="R106" s="192"/>
      <c r="S106" s="192"/>
      <c r="T106" s="192"/>
      <c r="U106" s="192"/>
      <c r="V106" s="192"/>
      <c r="W106" s="191"/>
      <c r="X106" s="191"/>
      <c r="Y106" s="191"/>
      <c r="Z106" s="193"/>
    </row>
    <row r="107" spans="1:26" ht="15.75" thickBot="1">
      <c r="A107" s="220"/>
      <c r="B107" s="223"/>
      <c r="C107" s="225"/>
      <c r="D107" s="227"/>
      <c r="E107" s="265" t="s">
        <v>4</v>
      </c>
      <c r="F107" s="266"/>
      <c r="G107" s="267" t="s">
        <v>5</v>
      </c>
      <c r="H107" s="268"/>
      <c r="I107" s="267" t="s">
        <v>6</v>
      </c>
      <c r="J107" s="268"/>
      <c r="K107" s="267" t="s">
        <v>7</v>
      </c>
      <c r="L107" s="268"/>
      <c r="M107" s="267" t="s">
        <v>8</v>
      </c>
      <c r="N107" s="268"/>
      <c r="O107" s="267" t="s">
        <v>9</v>
      </c>
      <c r="P107" s="268"/>
      <c r="Q107" s="229" t="s">
        <v>10</v>
      </c>
      <c r="R107" s="230"/>
      <c r="S107" s="231" t="s">
        <v>11</v>
      </c>
      <c r="T107" s="230"/>
      <c r="U107" s="231" t="s">
        <v>12</v>
      </c>
      <c r="V107" s="229"/>
      <c r="W107" s="267" t="s">
        <v>13</v>
      </c>
      <c r="X107" s="269"/>
      <c r="Y107" s="270" t="s">
        <v>25</v>
      </c>
      <c r="Z107" s="273" t="s">
        <v>14</v>
      </c>
    </row>
    <row r="108" spans="1:26">
      <c r="A108" s="220"/>
      <c r="B108" s="223"/>
      <c r="C108" s="225"/>
      <c r="D108" s="220"/>
      <c r="E108" s="207" t="s">
        <v>15</v>
      </c>
      <c r="F108" s="207" t="s">
        <v>16</v>
      </c>
      <c r="G108" s="27" t="s">
        <v>17</v>
      </c>
      <c r="H108" s="28" t="s">
        <v>18</v>
      </c>
      <c r="I108" s="27" t="s">
        <v>17</v>
      </c>
      <c r="J108" s="28" t="s">
        <v>18</v>
      </c>
      <c r="K108" s="27" t="s">
        <v>17</v>
      </c>
      <c r="L108" s="28" t="s">
        <v>18</v>
      </c>
      <c r="M108" s="27" t="s">
        <v>17</v>
      </c>
      <c r="N108" s="28" t="s">
        <v>18</v>
      </c>
      <c r="O108" s="27" t="s">
        <v>17</v>
      </c>
      <c r="P108" s="28" t="s">
        <v>18</v>
      </c>
      <c r="Q108" s="29" t="s">
        <v>17</v>
      </c>
      <c r="R108" s="30" t="s">
        <v>18</v>
      </c>
      <c r="S108" s="29" t="s">
        <v>17</v>
      </c>
      <c r="T108" s="30" t="s">
        <v>18</v>
      </c>
      <c r="U108" s="29" t="s">
        <v>17</v>
      </c>
      <c r="V108" s="30" t="s">
        <v>18</v>
      </c>
      <c r="W108" s="27" t="s">
        <v>17</v>
      </c>
      <c r="X108" s="31" t="s">
        <v>18</v>
      </c>
      <c r="Y108" s="271"/>
      <c r="Z108" s="274"/>
    </row>
    <row r="109" spans="1:26">
      <c r="A109" s="220"/>
      <c r="B109" s="223"/>
      <c r="C109" s="225"/>
      <c r="D109" s="220"/>
      <c r="E109" s="207"/>
      <c r="F109" s="207"/>
      <c r="G109" s="27"/>
      <c r="H109" s="28" t="s">
        <v>19</v>
      </c>
      <c r="I109" s="27"/>
      <c r="J109" s="28" t="s">
        <v>19</v>
      </c>
      <c r="K109" s="27"/>
      <c r="L109" s="28" t="s">
        <v>19</v>
      </c>
      <c r="M109" s="27"/>
      <c r="N109" s="28" t="s">
        <v>19</v>
      </c>
      <c r="O109" s="27"/>
      <c r="P109" s="28" t="s">
        <v>19</v>
      </c>
      <c r="Q109" s="27"/>
      <c r="R109" s="28" t="s">
        <v>19</v>
      </c>
      <c r="S109" s="27"/>
      <c r="T109" s="28" t="s">
        <v>19</v>
      </c>
      <c r="U109" s="27"/>
      <c r="V109" s="28" t="s">
        <v>19</v>
      </c>
      <c r="W109" s="27"/>
      <c r="X109" s="31" t="s">
        <v>19</v>
      </c>
      <c r="Y109" s="271"/>
      <c r="Z109" s="274"/>
    </row>
    <row r="110" spans="1:26" ht="15.75" thickBot="1">
      <c r="A110" s="221"/>
      <c r="B110" s="224"/>
      <c r="C110" s="226"/>
      <c r="D110" s="221"/>
      <c r="E110" s="208"/>
      <c r="F110" s="208"/>
      <c r="G110" s="32"/>
      <c r="H110" s="33" t="s">
        <v>20</v>
      </c>
      <c r="I110" s="32"/>
      <c r="J110" s="33" t="s">
        <v>20</v>
      </c>
      <c r="K110" s="32"/>
      <c r="L110" s="33" t="s">
        <v>20</v>
      </c>
      <c r="M110" s="32"/>
      <c r="N110" s="33" t="s">
        <v>20</v>
      </c>
      <c r="O110" s="32"/>
      <c r="P110" s="33" t="s">
        <v>20</v>
      </c>
      <c r="Q110" s="32"/>
      <c r="R110" s="33" t="s">
        <v>20</v>
      </c>
      <c r="S110" s="34" t="s">
        <v>21</v>
      </c>
      <c r="T110" s="33" t="s">
        <v>20</v>
      </c>
      <c r="U110" s="34"/>
      <c r="V110" s="33" t="s">
        <v>20</v>
      </c>
      <c r="W110" s="34"/>
      <c r="X110" s="35" t="s">
        <v>20</v>
      </c>
      <c r="Y110" s="272"/>
      <c r="Z110" s="275"/>
    </row>
    <row r="111" spans="1:26">
      <c r="A111" s="95"/>
      <c r="B111" s="96"/>
      <c r="C111" s="97"/>
      <c r="D111" s="98"/>
      <c r="E111" s="88"/>
      <c r="F111" s="88"/>
      <c r="G111" s="32"/>
      <c r="H111" s="33"/>
      <c r="I111" s="32"/>
      <c r="J111" s="33"/>
      <c r="K111" s="32"/>
      <c r="L111" s="33"/>
      <c r="M111" s="32"/>
      <c r="N111" s="33"/>
      <c r="O111" s="32"/>
      <c r="P111" s="33"/>
      <c r="Q111" s="32"/>
      <c r="R111" s="33"/>
      <c r="S111" s="34"/>
      <c r="T111" s="33"/>
      <c r="U111" s="34"/>
      <c r="V111" s="33"/>
      <c r="W111" s="34"/>
      <c r="X111" s="35"/>
      <c r="Y111" s="35"/>
      <c r="Z111" s="85"/>
    </row>
    <row r="112" spans="1:26" ht="32.25" thickBot="1">
      <c r="A112" s="54">
        <v>1</v>
      </c>
      <c r="B112" s="106" t="s">
        <v>49</v>
      </c>
      <c r="C112" s="101">
        <v>36</v>
      </c>
      <c r="D112" s="105" t="s">
        <v>50</v>
      </c>
      <c r="E112" s="127"/>
      <c r="F112" s="83">
        <f>SUM(H112+J112+L112+N112+P112+R112+T112+V112+X112+Z112+Y112)</f>
        <v>75</v>
      </c>
      <c r="G112" s="83"/>
      <c r="H112" s="83">
        <f t="shared" ref="H112:H115" si="20">SUM(G112*10)</f>
        <v>0</v>
      </c>
      <c r="I112" s="83"/>
      <c r="J112" s="83">
        <f t="shared" ref="J112:J115" si="21">SUM(I112*10)</f>
        <v>0</v>
      </c>
      <c r="K112" s="83"/>
      <c r="L112" s="83">
        <f t="shared" ref="L112:L115" si="22">SUM(K112*30)</f>
        <v>0</v>
      </c>
      <c r="M112" s="83"/>
      <c r="N112" s="83">
        <f t="shared" ref="N112:N115" si="23">SUM(M112*60)</f>
        <v>0</v>
      </c>
      <c r="O112" s="83"/>
      <c r="P112" s="83">
        <f t="shared" ref="P112:P115" si="24">SUM(O112*180)</f>
        <v>0</v>
      </c>
      <c r="Q112" s="83"/>
      <c r="R112" s="83">
        <f t="shared" ref="R112:R115" si="25">SUM(Q112*120)</f>
        <v>0</v>
      </c>
      <c r="S112" s="83"/>
      <c r="T112" s="83">
        <f t="shared" ref="T112:T115" si="26">SUM(S112*5)</f>
        <v>0</v>
      </c>
      <c r="U112" s="83"/>
      <c r="V112" s="83">
        <f>SUM(U112*2)</f>
        <v>0</v>
      </c>
      <c r="W112" s="83"/>
      <c r="X112" s="83">
        <f t="shared" ref="X112:X115" si="27">SUM(W112*300)</f>
        <v>0</v>
      </c>
      <c r="Y112" s="83"/>
      <c r="Z112" s="83">
        <v>75</v>
      </c>
    </row>
    <row r="113" spans="1:26" ht="30.75" thickBot="1">
      <c r="A113" s="54">
        <v>2</v>
      </c>
      <c r="B113" s="134" t="s">
        <v>44</v>
      </c>
      <c r="C113" s="101">
        <v>20</v>
      </c>
      <c r="D113" s="104" t="s">
        <v>45</v>
      </c>
      <c r="E113" s="127" t="s">
        <v>134</v>
      </c>
      <c r="F113" s="83">
        <f t="shared" ref="F113:F114" si="28">SUM(H113+J113+L113+N113+P113+R113+T113+V113+X113+Z113+Y113)</f>
        <v>74</v>
      </c>
      <c r="G113" s="83"/>
      <c r="H113" s="83">
        <f t="shared" si="20"/>
        <v>0</v>
      </c>
      <c r="I113" s="83"/>
      <c r="J113" s="83">
        <f t="shared" si="21"/>
        <v>0</v>
      </c>
      <c r="K113" s="83"/>
      <c r="L113" s="83">
        <f t="shared" si="22"/>
        <v>0</v>
      </c>
      <c r="M113" s="83"/>
      <c r="N113" s="83">
        <f t="shared" si="23"/>
        <v>0</v>
      </c>
      <c r="O113" s="83"/>
      <c r="P113" s="83">
        <f t="shared" si="24"/>
        <v>0</v>
      </c>
      <c r="Q113" s="83"/>
      <c r="R113" s="83">
        <f t="shared" si="25"/>
        <v>0</v>
      </c>
      <c r="S113" s="83"/>
      <c r="T113" s="83">
        <f t="shared" si="26"/>
        <v>0</v>
      </c>
      <c r="U113" s="83"/>
      <c r="V113" s="83">
        <f t="shared" ref="V113:V115" si="29">SUM(U113*2)</f>
        <v>0</v>
      </c>
      <c r="W113" s="83"/>
      <c r="X113" s="83">
        <f t="shared" si="27"/>
        <v>0</v>
      </c>
      <c r="Y113" s="83"/>
      <c r="Z113" s="83">
        <v>74</v>
      </c>
    </row>
    <row r="114" spans="1:26" ht="32.25" thickBot="1">
      <c r="A114" s="54">
        <v>3</v>
      </c>
      <c r="B114" s="106" t="s">
        <v>62</v>
      </c>
      <c r="C114" s="101">
        <v>14</v>
      </c>
      <c r="D114" s="105" t="s">
        <v>63</v>
      </c>
      <c r="E114" s="127"/>
      <c r="F114" s="83">
        <f t="shared" si="28"/>
        <v>183</v>
      </c>
      <c r="G114" s="83"/>
      <c r="H114" s="83">
        <f t="shared" si="20"/>
        <v>0</v>
      </c>
      <c r="I114" s="83"/>
      <c r="J114" s="83">
        <f t="shared" si="21"/>
        <v>0</v>
      </c>
      <c r="K114" s="83"/>
      <c r="L114" s="83">
        <f t="shared" si="22"/>
        <v>0</v>
      </c>
      <c r="M114" s="83"/>
      <c r="N114" s="83">
        <f t="shared" si="23"/>
        <v>0</v>
      </c>
      <c r="O114" s="83"/>
      <c r="P114" s="83">
        <f t="shared" si="24"/>
        <v>0</v>
      </c>
      <c r="Q114" s="83">
        <v>1</v>
      </c>
      <c r="R114" s="83">
        <f t="shared" si="25"/>
        <v>120</v>
      </c>
      <c r="S114" s="83"/>
      <c r="T114" s="83">
        <f t="shared" si="26"/>
        <v>0</v>
      </c>
      <c r="U114" s="83"/>
      <c r="V114" s="83">
        <f t="shared" si="29"/>
        <v>0</v>
      </c>
      <c r="W114" s="83"/>
      <c r="X114" s="83">
        <f t="shared" si="27"/>
        <v>0</v>
      </c>
      <c r="Y114" s="83"/>
      <c r="Z114" s="83">
        <v>63</v>
      </c>
    </row>
    <row r="115" spans="1:26" ht="34.5" customHeight="1">
      <c r="A115" s="54">
        <v>4</v>
      </c>
      <c r="B115" s="137" t="s">
        <v>64</v>
      </c>
      <c r="C115" s="109">
        <v>41</v>
      </c>
      <c r="D115" s="108" t="s">
        <v>82</v>
      </c>
      <c r="E115" s="128" t="s">
        <v>134</v>
      </c>
      <c r="F115" s="50">
        <f>SUM(H115+J115+L115+N115+P115+R115+T115+V115+X115+Z115+Y115)</f>
        <v>72</v>
      </c>
      <c r="G115" s="83"/>
      <c r="H115" s="83">
        <f t="shared" si="20"/>
        <v>0</v>
      </c>
      <c r="I115" s="83"/>
      <c r="J115" s="83">
        <f t="shared" si="21"/>
        <v>0</v>
      </c>
      <c r="K115" s="83"/>
      <c r="L115" s="83">
        <f t="shared" si="22"/>
        <v>0</v>
      </c>
      <c r="M115" s="83"/>
      <c r="N115" s="83">
        <f t="shared" si="23"/>
        <v>0</v>
      </c>
      <c r="O115" s="83"/>
      <c r="P115" s="83">
        <f t="shared" si="24"/>
        <v>0</v>
      </c>
      <c r="Q115" s="83"/>
      <c r="R115" s="83">
        <f t="shared" si="25"/>
        <v>0</v>
      </c>
      <c r="S115" s="83"/>
      <c r="T115" s="83">
        <f t="shared" si="26"/>
        <v>0</v>
      </c>
      <c r="U115" s="83"/>
      <c r="V115" s="83">
        <f t="shared" si="29"/>
        <v>0</v>
      </c>
      <c r="W115" s="83"/>
      <c r="X115" s="83">
        <f t="shared" si="27"/>
        <v>0</v>
      </c>
      <c r="Y115" s="83"/>
      <c r="Z115" s="83">
        <v>72</v>
      </c>
    </row>
    <row r="116" spans="1:26">
      <c r="B116" s="138"/>
    </row>
    <row r="117" spans="1:26">
      <c r="B117" s="138"/>
    </row>
    <row r="118" spans="1:26" ht="23.25">
      <c r="A118" s="71"/>
      <c r="B118" s="139"/>
      <c r="C118" s="70"/>
      <c r="D118" s="70"/>
      <c r="E118" s="71"/>
      <c r="F118" s="279" t="s">
        <v>34</v>
      </c>
      <c r="G118" s="280"/>
      <c r="H118" s="280"/>
      <c r="I118" s="280"/>
      <c r="J118" s="280"/>
      <c r="K118" s="280"/>
      <c r="L118" s="280"/>
      <c r="M118" s="280"/>
      <c r="N118" s="280"/>
      <c r="O118" s="71"/>
      <c r="P118" s="71"/>
      <c r="Q118" s="71"/>
      <c r="R118" s="71"/>
      <c r="S118" s="71"/>
      <c r="T118" s="71"/>
      <c r="U118" s="71"/>
      <c r="V118" s="71"/>
      <c r="W118" s="71"/>
      <c r="X118" s="281" t="s">
        <v>133</v>
      </c>
      <c r="Y118" s="281"/>
      <c r="Z118" s="281"/>
    </row>
    <row r="119" spans="1:26" ht="15.75" thickBot="1">
      <c r="A119" s="219" t="s">
        <v>0</v>
      </c>
      <c r="B119" s="249" t="s">
        <v>24</v>
      </c>
      <c r="C119" s="225" t="s">
        <v>1</v>
      </c>
      <c r="D119" s="219" t="s">
        <v>2</v>
      </c>
      <c r="E119" s="190" t="s">
        <v>3</v>
      </c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2"/>
      <c r="R119" s="192"/>
      <c r="S119" s="192"/>
      <c r="T119" s="192"/>
      <c r="U119" s="192"/>
      <c r="V119" s="192"/>
      <c r="W119" s="191"/>
      <c r="X119" s="191"/>
      <c r="Y119" s="191"/>
      <c r="Z119" s="193"/>
    </row>
    <row r="120" spans="1:26" ht="15.75" thickBot="1">
      <c r="A120" s="220"/>
      <c r="B120" s="250"/>
      <c r="C120" s="225"/>
      <c r="D120" s="227"/>
      <c r="E120" s="265" t="s">
        <v>4</v>
      </c>
      <c r="F120" s="266"/>
      <c r="G120" s="267" t="s">
        <v>5</v>
      </c>
      <c r="H120" s="268"/>
      <c r="I120" s="267" t="s">
        <v>6</v>
      </c>
      <c r="J120" s="268"/>
      <c r="K120" s="267" t="s">
        <v>7</v>
      </c>
      <c r="L120" s="268"/>
      <c r="M120" s="267" t="s">
        <v>8</v>
      </c>
      <c r="N120" s="268"/>
      <c r="O120" s="267" t="s">
        <v>9</v>
      </c>
      <c r="P120" s="268"/>
      <c r="Q120" s="229" t="s">
        <v>10</v>
      </c>
      <c r="R120" s="230"/>
      <c r="S120" s="231" t="s">
        <v>11</v>
      </c>
      <c r="T120" s="230"/>
      <c r="U120" s="231" t="s">
        <v>12</v>
      </c>
      <c r="V120" s="229"/>
      <c r="W120" s="267" t="s">
        <v>13</v>
      </c>
      <c r="X120" s="269"/>
      <c r="Y120" s="270" t="s">
        <v>25</v>
      </c>
      <c r="Z120" s="273" t="s">
        <v>14</v>
      </c>
    </row>
    <row r="121" spans="1:26">
      <c r="A121" s="220"/>
      <c r="B121" s="250"/>
      <c r="C121" s="225"/>
      <c r="D121" s="220"/>
      <c r="E121" s="207" t="s">
        <v>15</v>
      </c>
      <c r="F121" s="207" t="s">
        <v>16</v>
      </c>
      <c r="G121" s="27" t="s">
        <v>17</v>
      </c>
      <c r="H121" s="28" t="s">
        <v>18</v>
      </c>
      <c r="I121" s="27" t="s">
        <v>17</v>
      </c>
      <c r="J121" s="28" t="s">
        <v>18</v>
      </c>
      <c r="K121" s="27" t="s">
        <v>17</v>
      </c>
      <c r="L121" s="28" t="s">
        <v>18</v>
      </c>
      <c r="M121" s="27" t="s">
        <v>17</v>
      </c>
      <c r="N121" s="28" t="s">
        <v>18</v>
      </c>
      <c r="O121" s="27" t="s">
        <v>17</v>
      </c>
      <c r="P121" s="28" t="s">
        <v>18</v>
      </c>
      <c r="Q121" s="29" t="s">
        <v>17</v>
      </c>
      <c r="R121" s="30" t="s">
        <v>18</v>
      </c>
      <c r="S121" s="29" t="s">
        <v>17</v>
      </c>
      <c r="T121" s="30" t="s">
        <v>18</v>
      </c>
      <c r="U121" s="29" t="s">
        <v>17</v>
      </c>
      <c r="V121" s="30" t="s">
        <v>18</v>
      </c>
      <c r="W121" s="27" t="s">
        <v>17</v>
      </c>
      <c r="X121" s="31" t="s">
        <v>18</v>
      </c>
      <c r="Y121" s="271"/>
      <c r="Z121" s="274"/>
    </row>
    <row r="122" spans="1:26">
      <c r="A122" s="220"/>
      <c r="B122" s="250"/>
      <c r="C122" s="225"/>
      <c r="D122" s="220"/>
      <c r="E122" s="207"/>
      <c r="F122" s="207"/>
      <c r="G122" s="27"/>
      <c r="H122" s="28" t="s">
        <v>19</v>
      </c>
      <c r="I122" s="27"/>
      <c r="J122" s="28" t="s">
        <v>19</v>
      </c>
      <c r="K122" s="27"/>
      <c r="L122" s="28" t="s">
        <v>19</v>
      </c>
      <c r="M122" s="27"/>
      <c r="N122" s="28" t="s">
        <v>19</v>
      </c>
      <c r="O122" s="27"/>
      <c r="P122" s="28" t="s">
        <v>19</v>
      </c>
      <c r="Q122" s="27"/>
      <c r="R122" s="28" t="s">
        <v>19</v>
      </c>
      <c r="S122" s="27"/>
      <c r="T122" s="28" t="s">
        <v>19</v>
      </c>
      <c r="U122" s="27"/>
      <c r="V122" s="28" t="s">
        <v>19</v>
      </c>
      <c r="W122" s="27"/>
      <c r="X122" s="31" t="s">
        <v>19</v>
      </c>
      <c r="Y122" s="271"/>
      <c r="Z122" s="274"/>
    </row>
    <row r="123" spans="1:26" ht="15.75" thickBot="1">
      <c r="A123" s="221"/>
      <c r="B123" s="251"/>
      <c r="C123" s="226"/>
      <c r="D123" s="221"/>
      <c r="E123" s="208"/>
      <c r="F123" s="208"/>
      <c r="G123" s="32"/>
      <c r="H123" s="33" t="s">
        <v>20</v>
      </c>
      <c r="I123" s="32"/>
      <c r="J123" s="33" t="s">
        <v>20</v>
      </c>
      <c r="K123" s="32"/>
      <c r="L123" s="33" t="s">
        <v>20</v>
      </c>
      <c r="M123" s="32"/>
      <c r="N123" s="33" t="s">
        <v>20</v>
      </c>
      <c r="O123" s="32"/>
      <c r="P123" s="33" t="s">
        <v>20</v>
      </c>
      <c r="Q123" s="32"/>
      <c r="R123" s="33" t="s">
        <v>20</v>
      </c>
      <c r="S123" s="34" t="s">
        <v>21</v>
      </c>
      <c r="T123" s="33" t="s">
        <v>20</v>
      </c>
      <c r="U123" s="34"/>
      <c r="V123" s="33" t="s">
        <v>20</v>
      </c>
      <c r="W123" s="34"/>
      <c r="X123" s="35" t="s">
        <v>20</v>
      </c>
      <c r="Y123" s="272"/>
      <c r="Z123" s="275"/>
    </row>
    <row r="124" spans="1:26">
      <c r="A124" s="99"/>
      <c r="B124" s="140"/>
      <c r="C124" s="126"/>
      <c r="D124" s="83"/>
      <c r="E124" s="125"/>
      <c r="F124" s="88"/>
      <c r="G124" s="32"/>
      <c r="H124" s="33"/>
      <c r="I124" s="32"/>
      <c r="J124" s="33"/>
      <c r="K124" s="32"/>
      <c r="L124" s="33"/>
      <c r="M124" s="32"/>
      <c r="N124" s="33"/>
      <c r="O124" s="32"/>
      <c r="P124" s="33"/>
      <c r="Q124" s="32"/>
      <c r="R124" s="33"/>
      <c r="S124" s="34"/>
      <c r="T124" s="33"/>
      <c r="U124" s="34"/>
      <c r="V124" s="33"/>
      <c r="W124" s="34"/>
      <c r="X124" s="35"/>
      <c r="Y124" s="35"/>
      <c r="Z124" s="85"/>
    </row>
    <row r="125" spans="1:26" ht="32.25" thickBot="1">
      <c r="A125" s="54">
        <v>1</v>
      </c>
      <c r="B125" s="106" t="s">
        <v>49</v>
      </c>
      <c r="C125" s="101">
        <v>36</v>
      </c>
      <c r="D125" s="105" t="s">
        <v>50</v>
      </c>
      <c r="E125" s="129">
        <v>3</v>
      </c>
      <c r="F125" s="83">
        <f>SUM(H125+J125+L125+N125+P125+R125+T125+V125+X125+Z125+Y125)</f>
        <v>86</v>
      </c>
      <c r="G125" s="83"/>
      <c r="H125" s="83">
        <f t="shared" ref="H125:H126" si="30">SUM(G125*10)</f>
        <v>0</v>
      </c>
      <c r="I125" s="83"/>
      <c r="J125" s="83">
        <f t="shared" ref="J125:J126" si="31">SUM(I125*10)</f>
        <v>0</v>
      </c>
      <c r="K125" s="83"/>
      <c r="L125" s="83">
        <f t="shared" ref="L125:L126" si="32">SUM(K125*30)</f>
        <v>0</v>
      </c>
      <c r="M125" s="83"/>
      <c r="N125" s="83">
        <f t="shared" ref="N125:N126" si="33">SUM(M125*60)</f>
        <v>0</v>
      </c>
      <c r="O125" s="83"/>
      <c r="P125" s="83">
        <f t="shared" ref="P125:P126" si="34">SUM(O125*180)</f>
        <v>0</v>
      </c>
      <c r="Q125" s="83"/>
      <c r="R125" s="83">
        <f t="shared" ref="R125:R126" si="35">SUM(Q125*120)</f>
        <v>0</v>
      </c>
      <c r="S125" s="83"/>
      <c r="T125" s="83">
        <f t="shared" ref="T125:T126" si="36">SUM(S125*5)</f>
        <v>0</v>
      </c>
      <c r="U125" s="83"/>
      <c r="V125" s="83">
        <f>SUM(U125*2)</f>
        <v>0</v>
      </c>
      <c r="W125" s="83"/>
      <c r="X125" s="83">
        <f t="shared" ref="X125:X126" si="37">SUM(W125*300)</f>
        <v>0</v>
      </c>
      <c r="Y125" s="83"/>
      <c r="Z125" s="83">
        <v>86</v>
      </c>
    </row>
    <row r="126" spans="1:26" ht="32.25" thickBot="1">
      <c r="A126" s="54">
        <v>2</v>
      </c>
      <c r="B126" s="106" t="s">
        <v>62</v>
      </c>
      <c r="C126" s="101">
        <v>14</v>
      </c>
      <c r="D126" s="105" t="s">
        <v>63</v>
      </c>
      <c r="E126" s="129">
        <v>4</v>
      </c>
      <c r="F126" s="83">
        <f t="shared" ref="F126" si="38">SUM(H126+J126+L126+N126+P126+R126+T126+V126+X126+Z126+Y126)</f>
        <v>540</v>
      </c>
      <c r="G126" s="83"/>
      <c r="H126" s="83">
        <f t="shared" si="30"/>
        <v>0</v>
      </c>
      <c r="I126" s="83"/>
      <c r="J126" s="83">
        <f t="shared" si="31"/>
        <v>0</v>
      </c>
      <c r="K126" s="83"/>
      <c r="L126" s="83">
        <f t="shared" si="32"/>
        <v>0</v>
      </c>
      <c r="M126" s="83"/>
      <c r="N126" s="83">
        <f t="shared" si="33"/>
        <v>0</v>
      </c>
      <c r="O126" s="83"/>
      <c r="P126" s="83">
        <f t="shared" si="34"/>
        <v>0</v>
      </c>
      <c r="Q126" s="83">
        <v>1</v>
      </c>
      <c r="R126" s="83">
        <f t="shared" si="35"/>
        <v>120</v>
      </c>
      <c r="S126" s="83"/>
      <c r="T126" s="83">
        <f t="shared" si="36"/>
        <v>0</v>
      </c>
      <c r="U126" s="83"/>
      <c r="V126" s="83">
        <f t="shared" ref="V126" si="39">SUM(U126*2)</f>
        <v>0</v>
      </c>
      <c r="W126" s="83"/>
      <c r="X126" s="83">
        <f t="shared" si="37"/>
        <v>0</v>
      </c>
      <c r="Y126" s="83"/>
      <c r="Z126" s="83">
        <v>420</v>
      </c>
    </row>
    <row r="129" spans="1:26" ht="23.25">
      <c r="A129" s="71"/>
      <c r="B129" s="69"/>
      <c r="C129" s="70"/>
      <c r="D129" s="70"/>
      <c r="E129" s="71"/>
      <c r="F129" s="279" t="s">
        <v>36</v>
      </c>
      <c r="G129" s="280"/>
      <c r="H129" s="280"/>
      <c r="I129" s="280"/>
      <c r="J129" s="280"/>
      <c r="K129" s="280"/>
      <c r="L129" s="280"/>
      <c r="M129" s="280"/>
      <c r="N129" s="280"/>
      <c r="O129" s="71"/>
      <c r="P129" s="71"/>
      <c r="Q129" s="71"/>
      <c r="R129" s="71"/>
      <c r="S129" s="71"/>
      <c r="T129" s="71"/>
      <c r="U129" s="71"/>
      <c r="V129" s="71"/>
      <c r="W129" s="71"/>
      <c r="X129" s="281" t="s">
        <v>133</v>
      </c>
      <c r="Y129" s="281"/>
      <c r="Z129" s="281"/>
    </row>
    <row r="130" spans="1:26" ht="15.75" thickBot="1">
      <c r="A130" s="219" t="s">
        <v>0</v>
      </c>
      <c r="B130" s="222" t="s">
        <v>24</v>
      </c>
      <c r="C130" s="225" t="s">
        <v>1</v>
      </c>
      <c r="D130" s="219" t="s">
        <v>2</v>
      </c>
      <c r="E130" s="190" t="s">
        <v>3</v>
      </c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2"/>
      <c r="R130" s="192"/>
      <c r="S130" s="192"/>
      <c r="T130" s="192"/>
      <c r="U130" s="192"/>
      <c r="V130" s="192"/>
      <c r="W130" s="191"/>
      <c r="X130" s="191"/>
      <c r="Y130" s="191"/>
      <c r="Z130" s="193"/>
    </row>
    <row r="131" spans="1:26" ht="15.75" thickBot="1">
      <c r="A131" s="220"/>
      <c r="B131" s="223"/>
      <c r="C131" s="225"/>
      <c r="D131" s="227"/>
      <c r="E131" s="265" t="s">
        <v>4</v>
      </c>
      <c r="F131" s="266"/>
      <c r="G131" s="267" t="s">
        <v>5</v>
      </c>
      <c r="H131" s="268"/>
      <c r="I131" s="267" t="s">
        <v>6</v>
      </c>
      <c r="J131" s="268"/>
      <c r="K131" s="267" t="s">
        <v>7</v>
      </c>
      <c r="L131" s="268"/>
      <c r="M131" s="267" t="s">
        <v>8</v>
      </c>
      <c r="N131" s="268"/>
      <c r="O131" s="267" t="s">
        <v>9</v>
      </c>
      <c r="P131" s="268"/>
      <c r="Q131" s="229" t="s">
        <v>10</v>
      </c>
      <c r="R131" s="230"/>
      <c r="S131" s="231" t="s">
        <v>11</v>
      </c>
      <c r="T131" s="230"/>
      <c r="U131" s="231" t="s">
        <v>12</v>
      </c>
      <c r="V131" s="229"/>
      <c r="W131" s="267" t="s">
        <v>13</v>
      </c>
      <c r="X131" s="269"/>
      <c r="Y131" s="270" t="s">
        <v>25</v>
      </c>
      <c r="Z131" s="273" t="s">
        <v>14</v>
      </c>
    </row>
    <row r="132" spans="1:26">
      <c r="A132" s="220"/>
      <c r="B132" s="223"/>
      <c r="C132" s="225"/>
      <c r="D132" s="220"/>
      <c r="E132" s="207" t="s">
        <v>15</v>
      </c>
      <c r="F132" s="207" t="s">
        <v>16</v>
      </c>
      <c r="G132" s="27" t="s">
        <v>17</v>
      </c>
      <c r="H132" s="28" t="s">
        <v>18</v>
      </c>
      <c r="I132" s="27" t="s">
        <v>17</v>
      </c>
      <c r="J132" s="28" t="s">
        <v>18</v>
      </c>
      <c r="K132" s="27" t="s">
        <v>17</v>
      </c>
      <c r="L132" s="28" t="s">
        <v>18</v>
      </c>
      <c r="M132" s="27" t="s">
        <v>17</v>
      </c>
      <c r="N132" s="28" t="s">
        <v>18</v>
      </c>
      <c r="O132" s="27" t="s">
        <v>17</v>
      </c>
      <c r="P132" s="28" t="s">
        <v>18</v>
      </c>
      <c r="Q132" s="29" t="s">
        <v>17</v>
      </c>
      <c r="R132" s="30" t="s">
        <v>18</v>
      </c>
      <c r="S132" s="29" t="s">
        <v>17</v>
      </c>
      <c r="T132" s="30" t="s">
        <v>18</v>
      </c>
      <c r="U132" s="29" t="s">
        <v>17</v>
      </c>
      <c r="V132" s="30" t="s">
        <v>18</v>
      </c>
      <c r="W132" s="27" t="s">
        <v>17</v>
      </c>
      <c r="X132" s="31" t="s">
        <v>18</v>
      </c>
      <c r="Y132" s="271"/>
      <c r="Z132" s="274"/>
    </row>
    <row r="133" spans="1:26">
      <c r="A133" s="220"/>
      <c r="B133" s="223"/>
      <c r="C133" s="225"/>
      <c r="D133" s="220"/>
      <c r="E133" s="207"/>
      <c r="F133" s="207"/>
      <c r="G133" s="27"/>
      <c r="H133" s="28" t="s">
        <v>19</v>
      </c>
      <c r="I133" s="27"/>
      <c r="J133" s="28" t="s">
        <v>19</v>
      </c>
      <c r="K133" s="27"/>
      <c r="L133" s="28" t="s">
        <v>19</v>
      </c>
      <c r="M133" s="27"/>
      <c r="N133" s="28" t="s">
        <v>19</v>
      </c>
      <c r="O133" s="27"/>
      <c r="P133" s="28" t="s">
        <v>19</v>
      </c>
      <c r="Q133" s="27"/>
      <c r="R133" s="28" t="s">
        <v>19</v>
      </c>
      <c r="S133" s="27"/>
      <c r="T133" s="28" t="s">
        <v>19</v>
      </c>
      <c r="U133" s="27"/>
      <c r="V133" s="28" t="s">
        <v>19</v>
      </c>
      <c r="W133" s="27"/>
      <c r="X133" s="31" t="s">
        <v>19</v>
      </c>
      <c r="Y133" s="271"/>
      <c r="Z133" s="274"/>
    </row>
    <row r="134" spans="1:26" ht="15.75" thickBot="1">
      <c r="A134" s="221"/>
      <c r="B134" s="224"/>
      <c r="C134" s="226"/>
      <c r="D134" s="221"/>
      <c r="E134" s="208"/>
      <c r="F134" s="208"/>
      <c r="G134" s="32"/>
      <c r="H134" s="33" t="s">
        <v>20</v>
      </c>
      <c r="I134" s="32"/>
      <c r="J134" s="33" t="s">
        <v>20</v>
      </c>
      <c r="K134" s="32"/>
      <c r="L134" s="33" t="s">
        <v>20</v>
      </c>
      <c r="M134" s="32"/>
      <c r="N134" s="33" t="s">
        <v>20</v>
      </c>
      <c r="O134" s="32"/>
      <c r="P134" s="33" t="s">
        <v>20</v>
      </c>
      <c r="Q134" s="32"/>
      <c r="R134" s="33" t="s">
        <v>20</v>
      </c>
      <c r="S134" s="34" t="s">
        <v>21</v>
      </c>
      <c r="T134" s="33" t="s">
        <v>20</v>
      </c>
      <c r="U134" s="34"/>
      <c r="V134" s="33" t="s">
        <v>20</v>
      </c>
      <c r="W134" s="34"/>
      <c r="X134" s="35" t="s">
        <v>20</v>
      </c>
      <c r="Y134" s="272"/>
      <c r="Z134" s="275"/>
    </row>
    <row r="135" spans="1:26">
      <c r="A135" s="99"/>
      <c r="B135" s="40"/>
      <c r="C135" s="126"/>
      <c r="D135" s="83"/>
      <c r="E135" s="125"/>
      <c r="F135" s="88"/>
      <c r="G135" s="32"/>
      <c r="H135" s="33"/>
      <c r="I135" s="32"/>
      <c r="J135" s="33"/>
      <c r="K135" s="32"/>
      <c r="L135" s="33"/>
      <c r="M135" s="32"/>
      <c r="N135" s="33"/>
      <c r="O135" s="32"/>
      <c r="P135" s="33"/>
      <c r="Q135" s="32"/>
      <c r="R135" s="33"/>
      <c r="S135" s="34"/>
      <c r="T135" s="33"/>
      <c r="U135" s="34"/>
      <c r="V135" s="33"/>
      <c r="W135" s="34"/>
      <c r="X135" s="35"/>
      <c r="Y135" s="35"/>
      <c r="Z135" s="85"/>
    </row>
    <row r="136" spans="1:26" ht="30">
      <c r="A136" s="303">
        <v>1</v>
      </c>
      <c r="B136" s="131" t="s">
        <v>44</v>
      </c>
      <c r="C136" s="304">
        <v>20</v>
      </c>
      <c r="D136" s="302" t="s">
        <v>45</v>
      </c>
      <c r="E136" s="129">
        <v>2</v>
      </c>
      <c r="F136" s="83">
        <f>SUM(H136+J136+L136+N136+P136+R136+T136+V136+X136+Z136+Y136)</f>
        <v>206</v>
      </c>
      <c r="G136" s="83"/>
      <c r="H136" s="83">
        <f t="shared" ref="H136:H137" si="40">SUM(G136*10)</f>
        <v>0</v>
      </c>
      <c r="I136" s="83"/>
      <c r="J136" s="83">
        <f t="shared" ref="J136:J137" si="41">SUM(I136*10)</f>
        <v>0</v>
      </c>
      <c r="K136" s="83"/>
      <c r="L136" s="83">
        <f t="shared" ref="L136:L137" si="42">SUM(K136*30)</f>
        <v>0</v>
      </c>
      <c r="M136" s="83"/>
      <c r="N136" s="83">
        <f t="shared" ref="N136:N137" si="43">SUM(M136*60)</f>
        <v>0</v>
      </c>
      <c r="O136" s="83"/>
      <c r="P136" s="83">
        <f t="shared" ref="P136:P137" si="44">SUM(O136*180)</f>
        <v>0</v>
      </c>
      <c r="Q136" s="83">
        <v>1</v>
      </c>
      <c r="R136" s="83">
        <f t="shared" ref="R136:R137" si="45">SUM(Q136*120)</f>
        <v>120</v>
      </c>
      <c r="S136" s="83"/>
      <c r="T136" s="83">
        <f t="shared" ref="T136:T137" si="46">SUM(S136*5)</f>
        <v>0</v>
      </c>
      <c r="U136" s="83"/>
      <c r="V136" s="83">
        <f>SUM(U136*2)</f>
        <v>0</v>
      </c>
      <c r="W136" s="83"/>
      <c r="X136" s="83">
        <f t="shared" ref="X136:X137" si="47">SUM(W136*300)</f>
        <v>0</v>
      </c>
      <c r="Y136" s="83"/>
      <c r="Z136" s="83">
        <v>86</v>
      </c>
    </row>
    <row r="137" spans="1:26" ht="31.5">
      <c r="A137" s="303">
        <v>2</v>
      </c>
      <c r="B137" s="113" t="s">
        <v>64</v>
      </c>
      <c r="C137" s="101">
        <v>41</v>
      </c>
      <c r="D137" s="112" t="s">
        <v>82</v>
      </c>
      <c r="E137" s="129">
        <v>1</v>
      </c>
      <c r="F137" s="83">
        <f t="shared" ref="F137" si="48">SUM(H137+J137+L137+N137+P137+R137+T137+V137+X137+Z137+Y137)</f>
        <v>92</v>
      </c>
      <c r="G137" s="83"/>
      <c r="H137" s="83">
        <f t="shared" si="40"/>
        <v>0</v>
      </c>
      <c r="I137" s="83"/>
      <c r="J137" s="83">
        <f t="shared" si="41"/>
        <v>0</v>
      </c>
      <c r="K137" s="83"/>
      <c r="L137" s="83">
        <f t="shared" si="42"/>
        <v>0</v>
      </c>
      <c r="M137" s="83"/>
      <c r="N137" s="83">
        <f t="shared" si="43"/>
        <v>0</v>
      </c>
      <c r="O137" s="83"/>
      <c r="P137" s="83">
        <f t="shared" si="44"/>
        <v>0</v>
      </c>
      <c r="Q137" s="83"/>
      <c r="R137" s="83">
        <f t="shared" si="45"/>
        <v>0</v>
      </c>
      <c r="S137" s="83"/>
      <c r="T137" s="83">
        <f t="shared" si="46"/>
        <v>0</v>
      </c>
      <c r="U137" s="83"/>
      <c r="V137" s="83">
        <f t="shared" ref="V137" si="49">SUM(U137*2)</f>
        <v>0</v>
      </c>
      <c r="W137" s="83"/>
      <c r="X137" s="83">
        <f t="shared" si="47"/>
        <v>0</v>
      </c>
      <c r="Y137" s="83"/>
      <c r="Z137" s="83">
        <v>92</v>
      </c>
    </row>
    <row r="140" spans="1:26" ht="21">
      <c r="D140" s="282" t="s">
        <v>22</v>
      </c>
      <c r="E140" s="282"/>
      <c r="F140" s="282"/>
      <c r="G140" s="282"/>
      <c r="H140" s="282"/>
      <c r="I140" s="282"/>
      <c r="J140" s="77"/>
      <c r="K140" s="77"/>
      <c r="L140" s="77" t="s">
        <v>35</v>
      </c>
      <c r="M140" s="77"/>
      <c r="N140" s="77"/>
      <c r="O140" s="42"/>
      <c r="P140" s="42"/>
    </row>
    <row r="141" spans="1:26" ht="21">
      <c r="D141" s="78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42"/>
      <c r="P141" s="42"/>
    </row>
    <row r="142" spans="1:26" ht="21">
      <c r="D142" s="282" t="s">
        <v>23</v>
      </c>
      <c r="E142" s="282"/>
      <c r="F142" s="282"/>
      <c r="G142" s="282"/>
      <c r="H142" s="282"/>
      <c r="I142" s="282"/>
      <c r="J142" s="77"/>
      <c r="K142" s="77"/>
      <c r="L142" s="77" t="s">
        <v>27</v>
      </c>
      <c r="M142" s="77"/>
      <c r="N142" s="77"/>
      <c r="O142" s="42"/>
      <c r="P142" s="42"/>
    </row>
  </sheetData>
  <autoFilter ref="A13:Z13">
    <sortState ref="A14:Z63">
      <sortCondition ref="E13"/>
    </sortState>
  </autoFilter>
  <mergeCells count="135">
    <mergeCell ref="A119:A123"/>
    <mergeCell ref="B119:B123"/>
    <mergeCell ref="C119:C123"/>
    <mergeCell ref="D119:D123"/>
    <mergeCell ref="E132:E134"/>
    <mergeCell ref="F132:F134"/>
    <mergeCell ref="D140:I140"/>
    <mergeCell ref="D142:I142"/>
    <mergeCell ref="S131:T131"/>
    <mergeCell ref="F129:N129"/>
    <mergeCell ref="X129:Z129"/>
    <mergeCell ref="A130:A134"/>
    <mergeCell ref="B130:B134"/>
    <mergeCell ref="C130:C134"/>
    <mergeCell ref="D130:D134"/>
    <mergeCell ref="E130:Z130"/>
    <mergeCell ref="E131:F131"/>
    <mergeCell ref="G131:H131"/>
    <mergeCell ref="I131:J131"/>
    <mergeCell ref="K131:L131"/>
    <mergeCell ref="M131:N131"/>
    <mergeCell ref="O131:P131"/>
    <mergeCell ref="Q131:R131"/>
    <mergeCell ref="U131:V131"/>
    <mergeCell ref="W131:X131"/>
    <mergeCell ref="Y131:Y134"/>
    <mergeCell ref="Z131:Z134"/>
    <mergeCell ref="D104:I104"/>
    <mergeCell ref="T104:W104"/>
    <mergeCell ref="F105:N105"/>
    <mergeCell ref="X105:Z105"/>
    <mergeCell ref="S120:T120"/>
    <mergeCell ref="U120:V120"/>
    <mergeCell ref="W120:X120"/>
    <mergeCell ref="Y120:Y123"/>
    <mergeCell ref="Z120:Z123"/>
    <mergeCell ref="E108:E110"/>
    <mergeCell ref="F108:F110"/>
    <mergeCell ref="F118:N118"/>
    <mergeCell ref="X118:Z118"/>
    <mergeCell ref="E119:Z119"/>
    <mergeCell ref="E120:F120"/>
    <mergeCell ref="G120:H120"/>
    <mergeCell ref="I120:J120"/>
    <mergeCell ref="K120:L120"/>
    <mergeCell ref="M120:N120"/>
    <mergeCell ref="O120:P120"/>
    <mergeCell ref="Q120:R120"/>
    <mergeCell ref="E121:E123"/>
    <mergeCell ref="F121:F123"/>
    <mergeCell ref="A106:A110"/>
    <mergeCell ref="B106:B110"/>
    <mergeCell ref="C106:C110"/>
    <mergeCell ref="D106:D110"/>
    <mergeCell ref="E106:Z106"/>
    <mergeCell ref="E107:F107"/>
    <mergeCell ref="G107:H107"/>
    <mergeCell ref="I107:J107"/>
    <mergeCell ref="K107:L107"/>
    <mergeCell ref="M107:N107"/>
    <mergeCell ref="O107:P107"/>
    <mergeCell ref="Q107:R107"/>
    <mergeCell ref="S107:T107"/>
    <mergeCell ref="U107:V107"/>
    <mergeCell ref="W107:X107"/>
    <mergeCell ref="Y107:Y110"/>
    <mergeCell ref="Z107:Z110"/>
    <mergeCell ref="W66:X66"/>
    <mergeCell ref="W90:X90"/>
    <mergeCell ref="Y90:Y93"/>
    <mergeCell ref="Z90:Z93"/>
    <mergeCell ref="E91:E93"/>
    <mergeCell ref="F91:F93"/>
    <mergeCell ref="F88:N88"/>
    <mergeCell ref="X88:Z88"/>
    <mergeCell ref="A89:A93"/>
    <mergeCell ref="B89:B93"/>
    <mergeCell ref="C89:C93"/>
    <mergeCell ref="D89:D93"/>
    <mergeCell ref="E89:Z89"/>
    <mergeCell ref="E90:F90"/>
    <mergeCell ref="G90:H90"/>
    <mergeCell ref="I90:J90"/>
    <mergeCell ref="K90:L90"/>
    <mergeCell ref="M90:N90"/>
    <mergeCell ref="O90:P90"/>
    <mergeCell ref="Q90:R90"/>
    <mergeCell ref="S90:T90"/>
    <mergeCell ref="U90:V90"/>
    <mergeCell ref="Y66:Y69"/>
    <mergeCell ref="Z66:Z69"/>
    <mergeCell ref="E67:E69"/>
    <mergeCell ref="F67:F69"/>
    <mergeCell ref="B87:X87"/>
    <mergeCell ref="A8:A12"/>
    <mergeCell ref="B8:B12"/>
    <mergeCell ref="C8:C12"/>
    <mergeCell ref="D8:D12"/>
    <mergeCell ref="M9:N9"/>
    <mergeCell ref="A65:A69"/>
    <mergeCell ref="B65:B69"/>
    <mergeCell ref="C65:C69"/>
    <mergeCell ref="D65:D69"/>
    <mergeCell ref="E65:Z65"/>
    <mergeCell ref="E66:F66"/>
    <mergeCell ref="G66:H66"/>
    <mergeCell ref="I66:J66"/>
    <mergeCell ref="K66:L66"/>
    <mergeCell ref="M66:N66"/>
    <mergeCell ref="O66:P66"/>
    <mergeCell ref="Q66:R66"/>
    <mergeCell ref="S66:T66"/>
    <mergeCell ref="U66:V66"/>
    <mergeCell ref="B6:X6"/>
    <mergeCell ref="C1:S1"/>
    <mergeCell ref="D2:Q2"/>
    <mergeCell ref="F3:L3"/>
    <mergeCell ref="F4:L4"/>
    <mergeCell ref="F5:L5"/>
    <mergeCell ref="F7:N7"/>
    <mergeCell ref="X7:Z7"/>
    <mergeCell ref="O9:P9"/>
    <mergeCell ref="Q9:R9"/>
    <mergeCell ref="S9:T9"/>
    <mergeCell ref="E8:Z8"/>
    <mergeCell ref="E9:F9"/>
    <mergeCell ref="G9:H9"/>
    <mergeCell ref="Y9:Y12"/>
    <mergeCell ref="U9:V9"/>
    <mergeCell ref="W9:X9"/>
    <mergeCell ref="Z9:Z12"/>
    <mergeCell ref="E10:E12"/>
    <mergeCell ref="F10:F12"/>
    <mergeCell ref="I9:J9"/>
    <mergeCell ref="K9:L9"/>
  </mergeCells>
  <dataValidations count="2">
    <dataValidation allowBlank="1" showInputMessage="1" showErrorMessage="1" promptTitle="ошиб" prompt="420" sqref="Z71:Z86 Z136:Z137 Z125:Z126 Z112:Z115 Z102 Z95:Z100 Z14:Z64"/>
    <dataValidation allowBlank="1" showInputMessage="1" showErrorMessage="1" promptTitle="ошиб" prompt="болие 420" sqref="Z101"/>
  </dataValidations>
  <pageMargins left="0.11811023622047245" right="0.11811023622047245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57"/>
  <sheetViews>
    <sheetView topLeftCell="A36" zoomScale="63" zoomScaleNormal="63" workbookViewId="0">
      <selection activeCell="AD46" sqref="AD46"/>
    </sheetView>
  </sheetViews>
  <sheetFormatPr defaultRowHeight="15"/>
  <cols>
    <col min="1" max="1" width="5.5703125" customWidth="1"/>
    <col min="2" max="2" width="25.7109375" customWidth="1"/>
    <col min="3" max="3" width="7.28515625" customWidth="1"/>
    <col min="4" max="4" width="22.5703125" customWidth="1"/>
    <col min="5" max="5" width="8.5703125" customWidth="1"/>
    <col min="6" max="6" width="6.42578125" customWidth="1"/>
    <col min="7" max="7" width="6.7109375" customWidth="1"/>
    <col min="8" max="8" width="10.140625" customWidth="1"/>
    <col min="9" max="9" width="6.7109375" customWidth="1"/>
    <col min="10" max="10" width="9.85546875" customWidth="1"/>
    <col min="11" max="11" width="6.42578125" customWidth="1"/>
    <col min="12" max="12" width="10.28515625" customWidth="1"/>
    <col min="13" max="13" width="6.7109375" customWidth="1"/>
    <col min="14" max="14" width="10.28515625" customWidth="1"/>
    <col min="15" max="15" width="6.5703125" customWidth="1"/>
    <col min="16" max="16" width="10.85546875" customWidth="1"/>
    <col min="17" max="17" width="6.42578125" customWidth="1"/>
    <col min="18" max="18" width="10.5703125" customWidth="1"/>
    <col min="19" max="19" width="9.140625" customWidth="1"/>
    <col min="20" max="20" width="10.140625" customWidth="1"/>
    <col min="21" max="21" width="7.28515625" customWidth="1"/>
    <col min="22" max="22" width="9.85546875" customWidth="1"/>
    <col min="23" max="23" width="6.7109375" customWidth="1"/>
    <col min="24" max="24" width="10" customWidth="1"/>
    <col min="26" max="26" width="10.85546875" customWidth="1"/>
  </cols>
  <sheetData>
    <row r="1" spans="1:26" ht="18.75">
      <c r="A1" s="2"/>
      <c r="B1" s="2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2"/>
      <c r="U1" s="2"/>
      <c r="V1" s="2"/>
      <c r="W1" s="2"/>
      <c r="X1" s="2"/>
      <c r="Y1" s="2"/>
      <c r="Z1" s="2"/>
    </row>
    <row r="2" spans="1:26" ht="18.75">
      <c r="A2" s="2"/>
      <c r="B2" s="2"/>
      <c r="C2" s="3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3"/>
      <c r="S2" s="3"/>
      <c r="T2" s="2"/>
      <c r="U2" s="2"/>
      <c r="V2" s="2"/>
      <c r="W2" s="2"/>
      <c r="X2" s="2"/>
      <c r="Y2" s="2"/>
      <c r="Z2" s="2"/>
    </row>
    <row r="3" spans="1:26" ht="18.75">
      <c r="C3" s="1"/>
      <c r="D3" s="1"/>
      <c r="E3" s="1"/>
      <c r="F3" s="180"/>
      <c r="G3" s="180"/>
      <c r="H3" s="180"/>
      <c r="I3" s="180"/>
      <c r="J3" s="180"/>
      <c r="K3" s="180"/>
      <c r="L3" s="180"/>
      <c r="M3" s="1"/>
      <c r="N3" s="1"/>
      <c r="O3" s="1"/>
      <c r="P3" s="1"/>
      <c r="Q3" s="1"/>
      <c r="R3" s="1"/>
      <c r="S3" s="1"/>
    </row>
    <row r="4" spans="1:26" ht="18.75">
      <c r="C4" s="1"/>
      <c r="D4" s="1"/>
      <c r="E4" s="1"/>
      <c r="F4" s="181"/>
      <c r="G4" s="181"/>
      <c r="H4" s="181"/>
      <c r="I4" s="181"/>
      <c r="J4" s="181"/>
      <c r="K4" s="181"/>
      <c r="L4" s="181"/>
      <c r="M4" s="1"/>
      <c r="N4" s="1"/>
      <c r="O4" s="1"/>
      <c r="P4" s="1"/>
      <c r="Q4" s="1"/>
      <c r="R4" s="1"/>
      <c r="S4" s="1"/>
    </row>
    <row r="5" spans="1:26">
      <c r="F5" s="182"/>
      <c r="G5" s="182"/>
      <c r="H5" s="182"/>
      <c r="I5" s="182"/>
      <c r="J5" s="182"/>
      <c r="K5" s="182"/>
      <c r="L5" s="182"/>
    </row>
    <row r="6" spans="1:26" ht="18.75">
      <c r="B6" s="178" t="s">
        <v>128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22"/>
      <c r="Z6" s="4"/>
    </row>
    <row r="7" spans="1:26" ht="18.75">
      <c r="B7" s="5" t="s">
        <v>129</v>
      </c>
      <c r="C7" s="6"/>
      <c r="D7" s="6"/>
      <c r="F7" s="183" t="s">
        <v>56</v>
      </c>
      <c r="G7" s="183"/>
      <c r="H7" s="183"/>
      <c r="I7" s="183"/>
      <c r="J7" s="183"/>
      <c r="K7" s="183"/>
      <c r="L7" s="183"/>
      <c r="M7" s="183"/>
      <c r="N7" s="183"/>
      <c r="X7" s="184" t="s">
        <v>130</v>
      </c>
      <c r="Y7" s="184"/>
      <c r="Z7" s="184"/>
    </row>
    <row r="8" spans="1:26" ht="15.75" thickBot="1">
      <c r="A8" s="210" t="s">
        <v>0</v>
      </c>
      <c r="B8" s="213" t="s">
        <v>24</v>
      </c>
      <c r="C8" s="216" t="s">
        <v>1</v>
      </c>
      <c r="D8" s="210" t="s">
        <v>2</v>
      </c>
      <c r="E8" s="284" t="s">
        <v>3</v>
      </c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1"/>
      <c r="X8" s="191"/>
      <c r="Y8" s="192"/>
      <c r="Z8" s="285"/>
    </row>
    <row r="9" spans="1:26" ht="75" customHeight="1" thickBot="1">
      <c r="A9" s="211"/>
      <c r="B9" s="214"/>
      <c r="C9" s="216"/>
      <c r="D9" s="211"/>
      <c r="E9" s="287" t="s">
        <v>4</v>
      </c>
      <c r="F9" s="288"/>
      <c r="G9" s="289" t="s">
        <v>5</v>
      </c>
      <c r="H9" s="290"/>
      <c r="I9" s="189" t="s">
        <v>6</v>
      </c>
      <c r="J9" s="188"/>
      <c r="K9" s="189" t="s">
        <v>7</v>
      </c>
      <c r="L9" s="188"/>
      <c r="M9" s="189" t="s">
        <v>8</v>
      </c>
      <c r="N9" s="188"/>
      <c r="O9" s="189" t="s">
        <v>9</v>
      </c>
      <c r="P9" s="188"/>
      <c r="Q9" s="189" t="s">
        <v>10</v>
      </c>
      <c r="R9" s="188"/>
      <c r="S9" s="189" t="s">
        <v>11</v>
      </c>
      <c r="T9" s="188"/>
      <c r="U9" s="189" t="s">
        <v>12</v>
      </c>
      <c r="V9" s="187"/>
      <c r="W9" s="185" t="s">
        <v>13</v>
      </c>
      <c r="X9" s="186"/>
      <c r="Y9" s="196" t="s">
        <v>25</v>
      </c>
      <c r="Z9" s="211" t="s">
        <v>14</v>
      </c>
    </row>
    <row r="10" spans="1:26" ht="43.5" customHeight="1">
      <c r="A10" s="211"/>
      <c r="B10" s="214"/>
      <c r="C10" s="216"/>
      <c r="D10" s="211"/>
      <c r="E10" s="286" t="s">
        <v>15</v>
      </c>
      <c r="F10" s="286" t="s">
        <v>16</v>
      </c>
      <c r="G10" s="94" t="s">
        <v>17</v>
      </c>
      <c r="H10" s="94" t="s">
        <v>18</v>
      </c>
      <c r="I10" s="94" t="s">
        <v>17</v>
      </c>
      <c r="J10" s="94" t="s">
        <v>18</v>
      </c>
      <c r="K10" s="94" t="s">
        <v>17</v>
      </c>
      <c r="L10" s="94" t="s">
        <v>18</v>
      </c>
      <c r="M10" s="94" t="s">
        <v>17</v>
      </c>
      <c r="N10" s="94" t="s">
        <v>18</v>
      </c>
      <c r="O10" s="94" t="s">
        <v>17</v>
      </c>
      <c r="P10" s="94" t="s">
        <v>18</v>
      </c>
      <c r="Q10" s="94" t="s">
        <v>17</v>
      </c>
      <c r="R10" s="94" t="s">
        <v>18</v>
      </c>
      <c r="S10" s="94" t="s">
        <v>17</v>
      </c>
      <c r="T10" s="94" t="s">
        <v>18</v>
      </c>
      <c r="U10" s="94" t="s">
        <v>17</v>
      </c>
      <c r="V10" s="94" t="s">
        <v>18</v>
      </c>
      <c r="W10" s="93" t="s">
        <v>17</v>
      </c>
      <c r="X10" s="116" t="s">
        <v>18</v>
      </c>
      <c r="Y10" s="197"/>
      <c r="Z10" s="211"/>
    </row>
    <row r="11" spans="1:26" ht="22.9" customHeight="1">
      <c r="A11" s="211"/>
      <c r="B11" s="214"/>
      <c r="C11" s="216"/>
      <c r="D11" s="211"/>
      <c r="E11" s="203"/>
      <c r="F11" s="203"/>
      <c r="G11" s="9"/>
      <c r="H11" s="10" t="s">
        <v>19</v>
      </c>
      <c r="I11" s="9"/>
      <c r="J11" s="10" t="s">
        <v>19</v>
      </c>
      <c r="K11" s="9"/>
      <c r="L11" s="10" t="s">
        <v>19</v>
      </c>
      <c r="M11" s="9"/>
      <c r="N11" s="10" t="s">
        <v>19</v>
      </c>
      <c r="O11" s="9"/>
      <c r="P11" s="10" t="s">
        <v>19</v>
      </c>
      <c r="Q11" s="9"/>
      <c r="R11" s="10" t="s">
        <v>19</v>
      </c>
      <c r="S11" s="9"/>
      <c r="T11" s="10" t="s">
        <v>19</v>
      </c>
      <c r="U11" s="9"/>
      <c r="V11" s="10" t="s">
        <v>19</v>
      </c>
      <c r="W11" s="9"/>
      <c r="X11" s="11" t="s">
        <v>19</v>
      </c>
      <c r="Y11" s="197"/>
      <c r="Z11" s="211"/>
    </row>
    <row r="12" spans="1:26" ht="19.149999999999999" customHeight="1" thickBot="1">
      <c r="A12" s="212"/>
      <c r="B12" s="215"/>
      <c r="C12" s="217"/>
      <c r="D12" s="212"/>
      <c r="E12" s="204"/>
      <c r="F12" s="204"/>
      <c r="G12" s="12"/>
      <c r="H12" s="13" t="s">
        <v>20</v>
      </c>
      <c r="I12" s="12"/>
      <c r="J12" s="13" t="s">
        <v>20</v>
      </c>
      <c r="K12" s="12"/>
      <c r="L12" s="13" t="s">
        <v>20</v>
      </c>
      <c r="M12" s="12"/>
      <c r="N12" s="13" t="s">
        <v>20</v>
      </c>
      <c r="O12" s="12"/>
      <c r="P12" s="13" t="s">
        <v>20</v>
      </c>
      <c r="Q12" s="12"/>
      <c r="R12" s="13" t="s">
        <v>20</v>
      </c>
      <c r="S12" s="14" t="s">
        <v>21</v>
      </c>
      <c r="T12" s="13" t="s">
        <v>20</v>
      </c>
      <c r="U12" s="14"/>
      <c r="V12" s="13" t="s">
        <v>20</v>
      </c>
      <c r="W12" s="14"/>
      <c r="X12" s="15" t="s">
        <v>20</v>
      </c>
      <c r="Y12" s="198"/>
      <c r="Z12" s="212"/>
    </row>
    <row r="13" spans="1:26" ht="18.75">
      <c r="A13" s="16"/>
      <c r="B13" s="17"/>
      <c r="C13" s="19"/>
      <c r="D13" s="18"/>
      <c r="E13" s="18"/>
      <c r="F13" s="18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4"/>
      <c r="T13" s="13"/>
      <c r="U13" s="14"/>
      <c r="V13" s="13"/>
      <c r="W13" s="14"/>
      <c r="X13" s="15"/>
      <c r="Y13" s="15"/>
      <c r="Z13" s="16"/>
    </row>
    <row r="14" spans="1:26" ht="60" customHeight="1">
      <c r="A14" s="20">
        <v>4</v>
      </c>
      <c r="B14" s="124" t="s">
        <v>112</v>
      </c>
      <c r="C14" s="121">
        <v>61</v>
      </c>
      <c r="D14" s="122" t="s">
        <v>113</v>
      </c>
      <c r="E14" s="79">
        <v>1</v>
      </c>
      <c r="F14" s="79">
        <f>SUM(H14+J14+L14+N14+P14+R14+T14+V14+X14+Z14+Y14)</f>
        <v>162</v>
      </c>
      <c r="G14" s="80"/>
      <c r="H14" s="80">
        <f>SUM(G14*10)</f>
        <v>0</v>
      </c>
      <c r="I14" s="80"/>
      <c r="J14" s="80">
        <f>SUM(I14*10)</f>
        <v>0</v>
      </c>
      <c r="K14" s="80"/>
      <c r="L14" s="80">
        <f>SUM(K14*30)</f>
        <v>0</v>
      </c>
      <c r="M14" s="80"/>
      <c r="N14" s="80">
        <f>SUM(M14*60)</f>
        <v>0</v>
      </c>
      <c r="O14" s="80"/>
      <c r="P14" s="80">
        <v>0</v>
      </c>
      <c r="Q14" s="80"/>
      <c r="R14" s="80">
        <f>SUM(Q14*120)</f>
        <v>0</v>
      </c>
      <c r="S14" s="80">
        <v>5</v>
      </c>
      <c r="T14" s="80">
        <f>SUM(S14*5)</f>
        <v>25</v>
      </c>
      <c r="U14" s="80"/>
      <c r="V14" s="80">
        <f>SUM(U14*2)</f>
        <v>0</v>
      </c>
      <c r="W14" s="80"/>
      <c r="X14" s="80">
        <f>SUM(W14*300)</f>
        <v>0</v>
      </c>
      <c r="Y14" s="80"/>
      <c r="Z14" s="80">
        <v>137</v>
      </c>
    </row>
    <row r="15" spans="1:26" ht="56.25">
      <c r="A15" s="20">
        <v>2</v>
      </c>
      <c r="B15" s="117" t="s">
        <v>41</v>
      </c>
      <c r="C15" s="118">
        <v>64</v>
      </c>
      <c r="D15" s="119" t="s">
        <v>42</v>
      </c>
      <c r="E15" s="79">
        <v>2</v>
      </c>
      <c r="F15" s="79">
        <f>SUM(H15+J15+L15+N15+P15+R15+T15+V15+X15+Z15+Y15)</f>
        <v>358.5</v>
      </c>
      <c r="G15" s="80"/>
      <c r="H15" s="80">
        <f>SUM(G15*10)</f>
        <v>0</v>
      </c>
      <c r="I15" s="80"/>
      <c r="J15" s="80">
        <f>SUM(I15*10)</f>
        <v>0</v>
      </c>
      <c r="K15" s="80"/>
      <c r="L15" s="80">
        <f>SUM(K15*30)</f>
        <v>0</v>
      </c>
      <c r="M15" s="80"/>
      <c r="N15" s="80">
        <f>SUM(M15*60)</f>
        <v>0</v>
      </c>
      <c r="O15" s="80"/>
      <c r="P15" s="80">
        <v>0</v>
      </c>
      <c r="Q15" s="80"/>
      <c r="R15" s="80">
        <f>SUM(Q15*120)</f>
        <v>0</v>
      </c>
      <c r="S15" s="80">
        <v>10.5</v>
      </c>
      <c r="T15" s="80">
        <f>SUM(S15*5)</f>
        <v>52.5</v>
      </c>
      <c r="U15" s="80"/>
      <c r="V15" s="80">
        <f>SUM(U15*2)</f>
        <v>0</v>
      </c>
      <c r="W15" s="80"/>
      <c r="X15" s="80">
        <f>SUM(W15*300)</f>
        <v>0</v>
      </c>
      <c r="Y15" s="80"/>
      <c r="Z15" s="80">
        <v>306</v>
      </c>
    </row>
    <row r="16" spans="1:26" ht="37.5">
      <c r="A16" s="20">
        <v>5</v>
      </c>
      <c r="B16" s="117" t="s">
        <v>40</v>
      </c>
      <c r="C16" s="118">
        <v>65</v>
      </c>
      <c r="D16" s="119" t="s">
        <v>26</v>
      </c>
      <c r="E16" s="79">
        <v>3</v>
      </c>
      <c r="F16" s="79">
        <f>SUM(H16+J16+L16+N16+P16+R16+T16+V16+X16+Z16+Y16)</f>
        <v>372</v>
      </c>
      <c r="G16" s="80"/>
      <c r="H16" s="80">
        <f>SUM(G16*10)</f>
        <v>0</v>
      </c>
      <c r="I16" s="80"/>
      <c r="J16" s="80">
        <f>SUM(I16*10)</f>
        <v>0</v>
      </c>
      <c r="K16" s="80"/>
      <c r="L16" s="80">
        <f>SUM(K16*30)</f>
        <v>0</v>
      </c>
      <c r="M16" s="80"/>
      <c r="N16" s="80">
        <f>SUM(M16*60)</f>
        <v>0</v>
      </c>
      <c r="O16" s="80"/>
      <c r="P16" s="80">
        <f>SUM(O16*180)</f>
        <v>0</v>
      </c>
      <c r="Q16" s="80"/>
      <c r="R16" s="80">
        <f>SUM(Q16*120)</f>
        <v>0</v>
      </c>
      <c r="S16" s="80">
        <v>5</v>
      </c>
      <c r="T16" s="80">
        <f>SUM(S16*5)</f>
        <v>25</v>
      </c>
      <c r="U16" s="80"/>
      <c r="V16" s="80">
        <f>SUM(U16*2)</f>
        <v>0</v>
      </c>
      <c r="W16" s="80"/>
      <c r="X16" s="80">
        <f>SUM(W16*300)</f>
        <v>0</v>
      </c>
      <c r="Y16" s="80"/>
      <c r="Z16" s="80">
        <v>347</v>
      </c>
    </row>
    <row r="17" spans="1:26" ht="59.25" customHeight="1">
      <c r="A17" s="20">
        <v>1</v>
      </c>
      <c r="B17" s="123" t="s">
        <v>38</v>
      </c>
      <c r="C17" s="118">
        <v>63</v>
      </c>
      <c r="D17" s="119" t="s">
        <v>101</v>
      </c>
      <c r="E17" s="79">
        <v>4</v>
      </c>
      <c r="F17" s="79">
        <f>SUM(H17+J17+L17+N17+P17+R17+T17+V17+X17+Z17+Y17)</f>
        <v>414.5</v>
      </c>
      <c r="G17" s="80"/>
      <c r="H17" s="80">
        <f>SUM(G17*10)</f>
        <v>0</v>
      </c>
      <c r="I17" s="80"/>
      <c r="J17" s="80">
        <f>SUM(I17*10)</f>
        <v>0</v>
      </c>
      <c r="K17" s="80"/>
      <c r="L17" s="80">
        <f>SUM(K17*30)</f>
        <v>0</v>
      </c>
      <c r="M17" s="80"/>
      <c r="N17" s="80">
        <f>SUM(M17*60)</f>
        <v>0</v>
      </c>
      <c r="O17" s="80"/>
      <c r="P17" s="80">
        <v>0</v>
      </c>
      <c r="Q17" s="80"/>
      <c r="R17" s="80">
        <f>SUM(Q17*120)</f>
        <v>0</v>
      </c>
      <c r="S17" s="80">
        <v>10.5</v>
      </c>
      <c r="T17" s="80">
        <f>SUM(S17*5)</f>
        <v>52.5</v>
      </c>
      <c r="U17" s="80"/>
      <c r="V17" s="80">
        <f>SUM(U17*2)</f>
        <v>0</v>
      </c>
      <c r="W17" s="80"/>
      <c r="X17" s="80">
        <f>SUM(W17*300)</f>
        <v>0</v>
      </c>
      <c r="Y17" s="80"/>
      <c r="Z17" s="80">
        <v>362</v>
      </c>
    </row>
    <row r="18" spans="1:26" ht="56.25" customHeight="1">
      <c r="A18" s="20">
        <v>3</v>
      </c>
      <c r="B18" s="120" t="s">
        <v>72</v>
      </c>
      <c r="C18" s="121">
        <v>62</v>
      </c>
      <c r="D18" s="122" t="s">
        <v>90</v>
      </c>
      <c r="E18" s="79">
        <v>5</v>
      </c>
      <c r="F18" s="79">
        <f>SUM(H18+J18+L18+N18+P18+R18+T18+V18+X18+Z18+Y18)</f>
        <v>589</v>
      </c>
      <c r="G18" s="80"/>
      <c r="H18" s="80">
        <f>SUM(G18*10)</f>
        <v>0</v>
      </c>
      <c r="I18" s="80"/>
      <c r="J18" s="80">
        <f>SUM(I18*10)</f>
        <v>0</v>
      </c>
      <c r="K18" s="80"/>
      <c r="L18" s="80">
        <f>SUM(K18*30)</f>
        <v>0</v>
      </c>
      <c r="M18" s="80"/>
      <c r="N18" s="80">
        <f>SUM(M18*60)</f>
        <v>0</v>
      </c>
      <c r="O18" s="80"/>
      <c r="P18" s="80">
        <v>0</v>
      </c>
      <c r="Q18" s="80">
        <v>1</v>
      </c>
      <c r="R18" s="80">
        <f>SUM(Q18*120)</f>
        <v>120</v>
      </c>
      <c r="S18" s="80"/>
      <c r="T18" s="80">
        <f>SUM(S18*5)</f>
        <v>0</v>
      </c>
      <c r="U18" s="80"/>
      <c r="V18" s="80">
        <f>SUM(U18*2)</f>
        <v>0</v>
      </c>
      <c r="W18" s="80"/>
      <c r="X18" s="80">
        <f>SUM(W18*300)</f>
        <v>0</v>
      </c>
      <c r="Y18" s="80">
        <v>180</v>
      </c>
      <c r="Z18" s="80">
        <v>289</v>
      </c>
    </row>
    <row r="20" spans="1:26" ht="21">
      <c r="A20" s="71"/>
      <c r="B20" s="69"/>
      <c r="C20" s="70"/>
      <c r="D20" s="70"/>
      <c r="E20" s="71"/>
      <c r="F20" s="279" t="s">
        <v>58</v>
      </c>
      <c r="G20" s="280"/>
      <c r="H20" s="280"/>
      <c r="I20" s="280"/>
      <c r="J20" s="280"/>
      <c r="K20" s="280"/>
      <c r="L20" s="280"/>
      <c r="M20" s="280"/>
      <c r="N20" s="280"/>
      <c r="O20" s="71"/>
      <c r="P20" s="71"/>
      <c r="Q20" s="71"/>
      <c r="R20" s="71"/>
      <c r="S20" s="71"/>
      <c r="T20" s="71"/>
      <c r="U20" s="71"/>
      <c r="V20" s="71"/>
      <c r="W20" s="71"/>
      <c r="X20" s="283"/>
      <c r="Y20" s="283"/>
      <c r="Z20" s="283"/>
    </row>
    <row r="21" spans="1:26" ht="15.75" thickBot="1">
      <c r="A21" s="219" t="s">
        <v>0</v>
      </c>
      <c r="B21" s="222" t="s">
        <v>24</v>
      </c>
      <c r="C21" s="225" t="s">
        <v>1</v>
      </c>
      <c r="D21" s="219" t="s">
        <v>2</v>
      </c>
      <c r="E21" s="190" t="s">
        <v>3</v>
      </c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2"/>
      <c r="R21" s="192"/>
      <c r="S21" s="192"/>
      <c r="T21" s="192"/>
      <c r="U21" s="192"/>
      <c r="V21" s="192"/>
      <c r="W21" s="191"/>
      <c r="X21" s="191"/>
      <c r="Y21" s="191"/>
      <c r="Z21" s="193"/>
    </row>
    <row r="22" spans="1:26" ht="15.75" thickBot="1">
      <c r="A22" s="220"/>
      <c r="B22" s="223"/>
      <c r="C22" s="225"/>
      <c r="D22" s="227"/>
      <c r="E22" s="265" t="s">
        <v>4</v>
      </c>
      <c r="F22" s="266"/>
      <c r="G22" s="267" t="s">
        <v>5</v>
      </c>
      <c r="H22" s="268"/>
      <c r="I22" s="267" t="s">
        <v>6</v>
      </c>
      <c r="J22" s="268"/>
      <c r="K22" s="267" t="s">
        <v>7</v>
      </c>
      <c r="L22" s="268"/>
      <c r="M22" s="267" t="s">
        <v>8</v>
      </c>
      <c r="N22" s="268"/>
      <c r="O22" s="267" t="s">
        <v>9</v>
      </c>
      <c r="P22" s="268"/>
      <c r="Q22" s="229" t="s">
        <v>10</v>
      </c>
      <c r="R22" s="230"/>
      <c r="S22" s="231" t="s">
        <v>11</v>
      </c>
      <c r="T22" s="230"/>
      <c r="U22" s="231" t="s">
        <v>12</v>
      </c>
      <c r="V22" s="229"/>
      <c r="W22" s="267" t="s">
        <v>13</v>
      </c>
      <c r="X22" s="269"/>
      <c r="Y22" s="270" t="s">
        <v>25</v>
      </c>
      <c r="Z22" s="273" t="s">
        <v>14</v>
      </c>
    </row>
    <row r="23" spans="1:26">
      <c r="A23" s="220"/>
      <c r="B23" s="223"/>
      <c r="C23" s="225"/>
      <c r="D23" s="220"/>
      <c r="E23" s="207" t="s">
        <v>15</v>
      </c>
      <c r="F23" s="207" t="s">
        <v>16</v>
      </c>
      <c r="G23" s="27" t="s">
        <v>17</v>
      </c>
      <c r="H23" s="28" t="s">
        <v>18</v>
      </c>
      <c r="I23" s="27" t="s">
        <v>17</v>
      </c>
      <c r="J23" s="28" t="s">
        <v>18</v>
      </c>
      <c r="K23" s="27" t="s">
        <v>17</v>
      </c>
      <c r="L23" s="28" t="s">
        <v>18</v>
      </c>
      <c r="M23" s="27" t="s">
        <v>17</v>
      </c>
      <c r="N23" s="28" t="s">
        <v>18</v>
      </c>
      <c r="O23" s="27" t="s">
        <v>17</v>
      </c>
      <c r="P23" s="28" t="s">
        <v>18</v>
      </c>
      <c r="Q23" s="29" t="s">
        <v>17</v>
      </c>
      <c r="R23" s="30" t="s">
        <v>18</v>
      </c>
      <c r="S23" s="29" t="s">
        <v>17</v>
      </c>
      <c r="T23" s="30" t="s">
        <v>18</v>
      </c>
      <c r="U23" s="29" t="s">
        <v>17</v>
      </c>
      <c r="V23" s="30" t="s">
        <v>18</v>
      </c>
      <c r="W23" s="27" t="s">
        <v>17</v>
      </c>
      <c r="X23" s="31" t="s">
        <v>18</v>
      </c>
      <c r="Y23" s="271"/>
      <c r="Z23" s="274"/>
    </row>
    <row r="24" spans="1:26">
      <c r="A24" s="220"/>
      <c r="B24" s="223"/>
      <c r="C24" s="225"/>
      <c r="D24" s="220"/>
      <c r="E24" s="207"/>
      <c r="F24" s="207"/>
      <c r="G24" s="27"/>
      <c r="H24" s="28" t="s">
        <v>19</v>
      </c>
      <c r="I24" s="27"/>
      <c r="J24" s="28" t="s">
        <v>19</v>
      </c>
      <c r="K24" s="27"/>
      <c r="L24" s="28" t="s">
        <v>19</v>
      </c>
      <c r="M24" s="27"/>
      <c r="N24" s="28" t="s">
        <v>19</v>
      </c>
      <c r="O24" s="27"/>
      <c r="P24" s="28" t="s">
        <v>19</v>
      </c>
      <c r="Q24" s="27"/>
      <c r="R24" s="28" t="s">
        <v>19</v>
      </c>
      <c r="S24" s="27"/>
      <c r="T24" s="28" t="s">
        <v>19</v>
      </c>
      <c r="U24" s="27"/>
      <c r="V24" s="28" t="s">
        <v>19</v>
      </c>
      <c r="W24" s="27"/>
      <c r="X24" s="31" t="s">
        <v>19</v>
      </c>
      <c r="Y24" s="271"/>
      <c r="Z24" s="274"/>
    </row>
    <row r="25" spans="1:26" ht="87.75" customHeight="1" thickBot="1">
      <c r="A25" s="221"/>
      <c r="B25" s="224"/>
      <c r="C25" s="226"/>
      <c r="D25" s="221"/>
      <c r="E25" s="208"/>
      <c r="F25" s="208"/>
      <c r="G25" s="32"/>
      <c r="H25" s="33" t="s">
        <v>20</v>
      </c>
      <c r="I25" s="32"/>
      <c r="J25" s="33" t="s">
        <v>20</v>
      </c>
      <c r="K25" s="32"/>
      <c r="L25" s="33" t="s">
        <v>20</v>
      </c>
      <c r="M25" s="32"/>
      <c r="N25" s="33" t="s">
        <v>20</v>
      </c>
      <c r="O25" s="32"/>
      <c r="P25" s="33" t="s">
        <v>20</v>
      </c>
      <c r="Q25" s="32"/>
      <c r="R25" s="33" t="s">
        <v>20</v>
      </c>
      <c r="S25" s="34" t="s">
        <v>21</v>
      </c>
      <c r="T25" s="33" t="s">
        <v>20</v>
      </c>
      <c r="U25" s="34"/>
      <c r="V25" s="33" t="s">
        <v>20</v>
      </c>
      <c r="W25" s="34"/>
      <c r="X25" s="35" t="s">
        <v>20</v>
      </c>
      <c r="Y25" s="272"/>
      <c r="Z25" s="275"/>
    </row>
    <row r="26" spans="1:26">
      <c r="A26" s="85"/>
      <c r="E26" s="88"/>
      <c r="F26" s="88"/>
      <c r="G26" s="32"/>
      <c r="H26" s="33"/>
      <c r="I26" s="32"/>
      <c r="J26" s="33"/>
      <c r="K26" s="32"/>
      <c r="L26" s="33"/>
      <c r="M26" s="32"/>
      <c r="N26" s="33"/>
      <c r="O26" s="32"/>
      <c r="P26" s="33"/>
      <c r="Q26" s="32"/>
      <c r="R26" s="33"/>
      <c r="S26" s="34"/>
      <c r="T26" s="33"/>
      <c r="U26" s="34"/>
      <c r="V26" s="33"/>
      <c r="W26" s="34"/>
      <c r="X26" s="35"/>
      <c r="Y26" s="35"/>
      <c r="Z26" s="85"/>
    </row>
    <row r="27" spans="1:26" ht="37.5">
      <c r="A27" s="54"/>
      <c r="B27" s="124" t="s">
        <v>112</v>
      </c>
      <c r="C27" s="121">
        <v>61</v>
      </c>
      <c r="D27" s="122" t="s">
        <v>113</v>
      </c>
      <c r="F27" s="83">
        <f>SUM(H27+J27+L27+N27+P27+R27+T27+V27+X27+Z27+Y27)</f>
        <v>285</v>
      </c>
      <c r="G27" s="83"/>
      <c r="H27" s="83">
        <f>SUM(G27*10)</f>
        <v>0</v>
      </c>
      <c r="I27" s="83"/>
      <c r="J27" s="83">
        <f>SUM(I27*10)</f>
        <v>0</v>
      </c>
      <c r="K27" s="83"/>
      <c r="L27" s="83">
        <f>SUM(K27*30)</f>
        <v>0</v>
      </c>
      <c r="M27" s="83"/>
      <c r="N27" s="83">
        <f>SUM(M27*60)</f>
        <v>0</v>
      </c>
      <c r="O27" s="83"/>
      <c r="P27" s="83">
        <f>SUM(O27*180)</f>
        <v>0</v>
      </c>
      <c r="Q27" s="83">
        <v>1</v>
      </c>
      <c r="R27" s="83">
        <f>SUM(Q27*120)</f>
        <v>120</v>
      </c>
      <c r="S27" s="83"/>
      <c r="T27" s="83">
        <f>SUM(S27*5)</f>
        <v>0</v>
      </c>
      <c r="U27" s="83"/>
      <c r="V27" s="83">
        <f>SUM(U27*2)</f>
        <v>0</v>
      </c>
      <c r="W27" s="83"/>
      <c r="X27" s="83">
        <f>SUM(W27*300)</f>
        <v>0</v>
      </c>
      <c r="Y27" s="83"/>
      <c r="Z27" s="83">
        <v>165</v>
      </c>
    </row>
    <row r="28" spans="1:26" ht="37.5">
      <c r="A28" s="54"/>
      <c r="B28" s="123" t="s">
        <v>38</v>
      </c>
      <c r="C28" s="118">
        <v>63</v>
      </c>
      <c r="D28" s="119" t="s">
        <v>101</v>
      </c>
      <c r="E28" s="92" t="s">
        <v>91</v>
      </c>
      <c r="F28" s="83">
        <f>SUM(H28+J28+L28+N28+P28+R28+T28+V28+X28+Z28+Y28)</f>
        <v>184</v>
      </c>
      <c r="G28" s="83"/>
      <c r="H28" s="83">
        <f>SUM(G28*10)</f>
        <v>0</v>
      </c>
      <c r="I28" s="83"/>
      <c r="J28" s="83">
        <f>SUM(I28*10)</f>
        <v>0</v>
      </c>
      <c r="K28" s="83"/>
      <c r="L28" s="83">
        <f>SUM(K28*30)</f>
        <v>0</v>
      </c>
      <c r="M28" s="83"/>
      <c r="N28" s="83">
        <f>SUM(M28*60)</f>
        <v>0</v>
      </c>
      <c r="O28" s="83"/>
      <c r="P28" s="83">
        <f>SUM(O28*180)</f>
        <v>0</v>
      </c>
      <c r="Q28" s="83"/>
      <c r="R28" s="83">
        <f>SUM(Q28*120)</f>
        <v>0</v>
      </c>
      <c r="S28" s="83"/>
      <c r="T28" s="83">
        <f>SUM(S28*5)</f>
        <v>0</v>
      </c>
      <c r="U28" s="83"/>
      <c r="V28" s="83">
        <f>SUM(U28*2)</f>
        <v>0</v>
      </c>
      <c r="W28" s="83"/>
      <c r="X28" s="83">
        <f>SUM(W28*300)</f>
        <v>0</v>
      </c>
      <c r="Y28" s="83"/>
      <c r="Z28" s="83">
        <v>184</v>
      </c>
    </row>
    <row r="29" spans="1:26" ht="56.25">
      <c r="A29" s="54"/>
      <c r="B29" s="117" t="s">
        <v>41</v>
      </c>
      <c r="C29" s="118">
        <v>64</v>
      </c>
      <c r="D29" s="119" t="s">
        <v>42</v>
      </c>
      <c r="E29" s="92"/>
      <c r="F29" s="50">
        <f>SUM(H29+J29+L29+N29+P29+R29+T29+V29+X29+Z29+Y29)</f>
        <v>290</v>
      </c>
      <c r="G29" s="83"/>
      <c r="H29" s="83">
        <f>SUM(G29*10)</f>
        <v>0</v>
      </c>
      <c r="I29" s="83"/>
      <c r="J29" s="83">
        <f>SUM(I29*10)</f>
        <v>0</v>
      </c>
      <c r="K29" s="83"/>
      <c r="L29" s="83">
        <f>SUM(K29*30)</f>
        <v>0</v>
      </c>
      <c r="M29" s="83"/>
      <c r="N29" s="83">
        <f>SUM(M29*60)</f>
        <v>0</v>
      </c>
      <c r="O29" s="83"/>
      <c r="P29" s="83">
        <f>SUM(O29*180)</f>
        <v>0</v>
      </c>
      <c r="Q29" s="83"/>
      <c r="R29" s="83">
        <f>SUM(Q29*120)</f>
        <v>0</v>
      </c>
      <c r="S29" s="83"/>
      <c r="T29" s="83">
        <f>SUM(S29*5)</f>
        <v>0</v>
      </c>
      <c r="U29" s="83"/>
      <c r="V29" s="83">
        <f>SUM(U29*2)</f>
        <v>0</v>
      </c>
      <c r="W29" s="83"/>
      <c r="X29" s="83">
        <f>SUM(W29*300)</f>
        <v>0</v>
      </c>
      <c r="Y29" s="83"/>
      <c r="Z29" s="83">
        <v>290</v>
      </c>
    </row>
    <row r="30" spans="1:26" ht="37.5">
      <c r="A30" s="54"/>
      <c r="B30" s="117" t="s">
        <v>40</v>
      </c>
      <c r="C30" s="118">
        <v>65</v>
      </c>
      <c r="D30" s="119" t="s">
        <v>26</v>
      </c>
      <c r="E30" s="89" t="s">
        <v>91</v>
      </c>
      <c r="F30" s="83">
        <f>SUM(H30+J30+L30+N30+P30+R30+T30+V30+X30+Z30+Y30)</f>
        <v>190</v>
      </c>
      <c r="G30" s="83"/>
      <c r="H30" s="83">
        <f>SUM(G30*10)</f>
        <v>0</v>
      </c>
      <c r="I30" s="83"/>
      <c r="J30" s="83">
        <f>SUM(I30*10)</f>
        <v>0</v>
      </c>
      <c r="K30" s="83"/>
      <c r="L30" s="83">
        <f>SUM(K30*30)</f>
        <v>0</v>
      </c>
      <c r="M30" s="83"/>
      <c r="N30" s="83">
        <f>SUM(M30*60)</f>
        <v>0</v>
      </c>
      <c r="O30" s="83"/>
      <c r="P30" s="83">
        <f>SUM(O30*180)</f>
        <v>0</v>
      </c>
      <c r="Q30" s="83"/>
      <c r="R30" s="83">
        <f>SUM(Q30*120)</f>
        <v>0</v>
      </c>
      <c r="S30" s="83"/>
      <c r="T30" s="83">
        <f>SUM(S30*5)</f>
        <v>0</v>
      </c>
      <c r="U30" s="83"/>
      <c r="V30" s="83">
        <f>SUM(U30*2)</f>
        <v>0</v>
      </c>
      <c r="W30" s="83"/>
      <c r="X30" s="83">
        <f>SUM(W30*300)</f>
        <v>0</v>
      </c>
      <c r="Y30" s="83"/>
      <c r="Z30" s="83">
        <v>190</v>
      </c>
    </row>
    <row r="33" spans="1:26" ht="21">
      <c r="A33" s="71"/>
      <c r="B33" s="69"/>
      <c r="C33" s="70"/>
      <c r="D33" s="70"/>
      <c r="E33" s="71"/>
      <c r="F33" s="279" t="s">
        <v>34</v>
      </c>
      <c r="G33" s="280"/>
      <c r="H33" s="280"/>
      <c r="I33" s="280"/>
      <c r="J33" s="280"/>
      <c r="K33" s="280"/>
      <c r="L33" s="280"/>
      <c r="M33" s="280"/>
      <c r="N33" s="280"/>
      <c r="O33" s="71"/>
      <c r="P33" s="71"/>
      <c r="Q33" s="71"/>
      <c r="R33" s="71"/>
      <c r="S33" s="71"/>
      <c r="T33" s="71"/>
      <c r="U33" s="71"/>
      <c r="V33" s="71"/>
      <c r="W33" s="71"/>
      <c r="X33" s="283"/>
      <c r="Y33" s="283"/>
      <c r="Z33" s="283"/>
    </row>
    <row r="34" spans="1:26" ht="15.75" thickBot="1">
      <c r="A34" s="219" t="s">
        <v>0</v>
      </c>
      <c r="B34" s="222" t="s">
        <v>24</v>
      </c>
      <c r="C34" s="225" t="s">
        <v>1</v>
      </c>
      <c r="D34" s="219" t="s">
        <v>2</v>
      </c>
      <c r="E34" s="190" t="s">
        <v>3</v>
      </c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2"/>
      <c r="R34" s="192"/>
      <c r="S34" s="192"/>
      <c r="T34" s="192"/>
      <c r="U34" s="192"/>
      <c r="V34" s="192"/>
      <c r="W34" s="191"/>
      <c r="X34" s="191"/>
      <c r="Y34" s="191"/>
      <c r="Z34" s="193"/>
    </row>
    <row r="35" spans="1:26" ht="48.75" customHeight="1" thickBot="1">
      <c r="A35" s="220"/>
      <c r="B35" s="223"/>
      <c r="C35" s="225"/>
      <c r="D35" s="227"/>
      <c r="E35" s="265" t="s">
        <v>4</v>
      </c>
      <c r="F35" s="266"/>
      <c r="G35" s="267" t="s">
        <v>5</v>
      </c>
      <c r="H35" s="268"/>
      <c r="I35" s="267" t="s">
        <v>6</v>
      </c>
      <c r="J35" s="268"/>
      <c r="K35" s="267" t="s">
        <v>7</v>
      </c>
      <c r="L35" s="268"/>
      <c r="M35" s="267" t="s">
        <v>8</v>
      </c>
      <c r="N35" s="268"/>
      <c r="O35" s="267" t="s">
        <v>9</v>
      </c>
      <c r="P35" s="268"/>
      <c r="Q35" s="229" t="s">
        <v>10</v>
      </c>
      <c r="R35" s="230"/>
      <c r="S35" s="231" t="s">
        <v>11</v>
      </c>
      <c r="T35" s="230"/>
      <c r="U35" s="231" t="s">
        <v>12</v>
      </c>
      <c r="V35" s="229"/>
      <c r="W35" s="267" t="s">
        <v>13</v>
      </c>
      <c r="X35" s="269"/>
      <c r="Y35" s="270" t="s">
        <v>25</v>
      </c>
      <c r="Z35" s="273" t="s">
        <v>14</v>
      </c>
    </row>
    <row r="36" spans="1:26">
      <c r="A36" s="220"/>
      <c r="B36" s="223"/>
      <c r="C36" s="225"/>
      <c r="D36" s="220"/>
      <c r="E36" s="207" t="s">
        <v>15</v>
      </c>
      <c r="F36" s="207" t="s">
        <v>16</v>
      </c>
      <c r="G36" s="27" t="s">
        <v>17</v>
      </c>
      <c r="H36" s="28" t="s">
        <v>18</v>
      </c>
      <c r="I36" s="27" t="s">
        <v>17</v>
      </c>
      <c r="J36" s="28" t="s">
        <v>18</v>
      </c>
      <c r="K36" s="27" t="s">
        <v>17</v>
      </c>
      <c r="L36" s="28" t="s">
        <v>18</v>
      </c>
      <c r="M36" s="27" t="s">
        <v>17</v>
      </c>
      <c r="N36" s="28" t="s">
        <v>18</v>
      </c>
      <c r="O36" s="27" t="s">
        <v>17</v>
      </c>
      <c r="P36" s="28" t="s">
        <v>18</v>
      </c>
      <c r="Q36" s="29" t="s">
        <v>17</v>
      </c>
      <c r="R36" s="30" t="s">
        <v>18</v>
      </c>
      <c r="S36" s="29" t="s">
        <v>17</v>
      </c>
      <c r="T36" s="30" t="s">
        <v>18</v>
      </c>
      <c r="U36" s="29" t="s">
        <v>17</v>
      </c>
      <c r="V36" s="30" t="s">
        <v>18</v>
      </c>
      <c r="W36" s="27" t="s">
        <v>17</v>
      </c>
      <c r="X36" s="31" t="s">
        <v>18</v>
      </c>
      <c r="Y36" s="271"/>
      <c r="Z36" s="274"/>
    </row>
    <row r="37" spans="1:26">
      <c r="A37" s="220"/>
      <c r="B37" s="223"/>
      <c r="C37" s="225"/>
      <c r="D37" s="220"/>
      <c r="E37" s="207"/>
      <c r="F37" s="207"/>
      <c r="G37" s="27"/>
      <c r="H37" s="28" t="s">
        <v>19</v>
      </c>
      <c r="I37" s="27"/>
      <c r="J37" s="28" t="s">
        <v>19</v>
      </c>
      <c r="K37" s="27"/>
      <c r="L37" s="28" t="s">
        <v>19</v>
      </c>
      <c r="M37" s="27"/>
      <c r="N37" s="28" t="s">
        <v>19</v>
      </c>
      <c r="O37" s="27"/>
      <c r="P37" s="28" t="s">
        <v>19</v>
      </c>
      <c r="Q37" s="27"/>
      <c r="R37" s="28" t="s">
        <v>19</v>
      </c>
      <c r="S37" s="27"/>
      <c r="T37" s="28" t="s">
        <v>19</v>
      </c>
      <c r="U37" s="27"/>
      <c r="V37" s="28" t="s">
        <v>19</v>
      </c>
      <c r="W37" s="27"/>
      <c r="X37" s="31" t="s">
        <v>19</v>
      </c>
      <c r="Y37" s="271"/>
      <c r="Z37" s="274"/>
    </row>
    <row r="38" spans="1:26" ht="15.75" thickBot="1">
      <c r="A38" s="221"/>
      <c r="B38" s="224"/>
      <c r="C38" s="226"/>
      <c r="D38" s="221"/>
      <c r="E38" s="208"/>
      <c r="F38" s="208"/>
      <c r="G38" s="32"/>
      <c r="H38" s="33" t="s">
        <v>20</v>
      </c>
      <c r="I38" s="32"/>
      <c r="J38" s="33" t="s">
        <v>20</v>
      </c>
      <c r="K38" s="32"/>
      <c r="L38" s="33" t="s">
        <v>20</v>
      </c>
      <c r="M38" s="32"/>
      <c r="N38" s="33" t="s">
        <v>20</v>
      </c>
      <c r="O38" s="32"/>
      <c r="P38" s="33" t="s">
        <v>20</v>
      </c>
      <c r="Q38" s="32"/>
      <c r="R38" s="33" t="s">
        <v>20</v>
      </c>
      <c r="S38" s="34" t="s">
        <v>21</v>
      </c>
      <c r="T38" s="33" t="s">
        <v>20</v>
      </c>
      <c r="U38" s="34"/>
      <c r="V38" s="33" t="s">
        <v>20</v>
      </c>
      <c r="W38" s="34"/>
      <c r="X38" s="35" t="s">
        <v>20</v>
      </c>
      <c r="Y38" s="272"/>
      <c r="Z38" s="275"/>
    </row>
    <row r="39" spans="1:26">
      <c r="A39" s="85"/>
      <c r="B39" s="86"/>
      <c r="C39" s="87"/>
      <c r="D39" s="88"/>
      <c r="E39" s="88"/>
      <c r="F39" s="88"/>
      <c r="G39" s="32"/>
      <c r="H39" s="33"/>
      <c r="I39" s="32"/>
      <c r="J39" s="33"/>
      <c r="K39" s="32"/>
      <c r="L39" s="33"/>
      <c r="M39" s="32"/>
      <c r="N39" s="33"/>
      <c r="O39" s="32"/>
      <c r="P39" s="33"/>
      <c r="Q39" s="32"/>
      <c r="R39" s="33"/>
      <c r="S39" s="34"/>
      <c r="T39" s="33"/>
      <c r="U39" s="34"/>
      <c r="V39" s="33"/>
      <c r="W39" s="34"/>
      <c r="X39" s="35"/>
      <c r="Y39" s="35"/>
      <c r="Z39" s="85"/>
    </row>
    <row r="40" spans="1:26" ht="37.5">
      <c r="A40" s="54"/>
      <c r="B40" s="124" t="s">
        <v>112</v>
      </c>
      <c r="C40" s="121">
        <v>61</v>
      </c>
      <c r="D40" s="122" t="s">
        <v>113</v>
      </c>
      <c r="E40" s="83">
        <v>3</v>
      </c>
      <c r="F40" s="83">
        <f>SUM(H40+J40+L40+N40+P40+R40+T40+V40+X40+Z40+Y40)</f>
        <v>99</v>
      </c>
      <c r="G40" s="83"/>
      <c r="H40" s="83">
        <f t="shared" ref="H40:H41" si="0">SUM(G40*10)</f>
        <v>0</v>
      </c>
      <c r="I40" s="83"/>
      <c r="J40" s="83">
        <f t="shared" ref="J40:J41" si="1">SUM(I40*10)</f>
        <v>0</v>
      </c>
      <c r="K40" s="83"/>
      <c r="L40" s="83">
        <f t="shared" ref="L40:L41" si="2">SUM(K40*30)</f>
        <v>0</v>
      </c>
      <c r="M40" s="83"/>
      <c r="N40" s="83">
        <f t="shared" ref="N40:N41" si="3">SUM(M40*60)</f>
        <v>0</v>
      </c>
      <c r="O40" s="83"/>
      <c r="P40" s="83">
        <f t="shared" ref="P40:P41" si="4">SUM(O40*180)</f>
        <v>0</v>
      </c>
      <c r="Q40" s="83"/>
      <c r="R40" s="83">
        <f t="shared" ref="R40:R41" si="5">SUM(Q40*120)</f>
        <v>0</v>
      </c>
      <c r="S40" s="83"/>
      <c r="T40" s="83">
        <f t="shared" ref="T40:T41" si="6">SUM(S40*5)</f>
        <v>0</v>
      </c>
      <c r="U40" s="83"/>
      <c r="V40" s="83">
        <f>SUM(U40*2)</f>
        <v>0</v>
      </c>
      <c r="W40" s="83"/>
      <c r="X40" s="83">
        <f t="shared" ref="X40:X41" si="7">SUM(W40*300)</f>
        <v>0</v>
      </c>
      <c r="Y40" s="83"/>
      <c r="Z40" s="83">
        <v>99</v>
      </c>
    </row>
    <row r="41" spans="1:26" ht="56.25">
      <c r="A41" s="54"/>
      <c r="B41" s="117" t="s">
        <v>41</v>
      </c>
      <c r="C41" s="118">
        <v>64</v>
      </c>
      <c r="D41" s="119" t="s">
        <v>42</v>
      </c>
      <c r="E41" s="83">
        <v>4</v>
      </c>
      <c r="F41" s="83">
        <f t="shared" ref="F41" si="8">SUM(H41+J41+L41+N41+P41+R41+T41+V41+X41+Z41+Y41)</f>
        <v>424</v>
      </c>
      <c r="G41" s="83"/>
      <c r="H41" s="83">
        <f t="shared" si="0"/>
        <v>0</v>
      </c>
      <c r="I41" s="83"/>
      <c r="J41" s="83">
        <f t="shared" si="1"/>
        <v>0</v>
      </c>
      <c r="K41" s="83"/>
      <c r="L41" s="83">
        <f t="shared" si="2"/>
        <v>0</v>
      </c>
      <c r="M41" s="83"/>
      <c r="N41" s="83">
        <f t="shared" si="3"/>
        <v>0</v>
      </c>
      <c r="O41" s="83"/>
      <c r="P41" s="83">
        <f t="shared" si="4"/>
        <v>0</v>
      </c>
      <c r="Q41" s="83">
        <v>1</v>
      </c>
      <c r="R41" s="83">
        <f t="shared" si="5"/>
        <v>120</v>
      </c>
      <c r="S41" s="83"/>
      <c r="T41" s="83">
        <f t="shared" si="6"/>
        <v>0</v>
      </c>
      <c r="U41" s="83"/>
      <c r="V41" s="83">
        <f t="shared" ref="V41" si="9">SUM(U41*2)</f>
        <v>0</v>
      </c>
      <c r="W41" s="83"/>
      <c r="X41" s="83">
        <f t="shared" si="7"/>
        <v>0</v>
      </c>
      <c r="Y41" s="83"/>
      <c r="Z41" s="83">
        <v>304</v>
      </c>
    </row>
    <row r="44" spans="1:26" ht="21">
      <c r="A44" s="71"/>
      <c r="B44" s="69"/>
      <c r="C44" s="70"/>
      <c r="D44" s="70"/>
      <c r="E44" s="71"/>
      <c r="F44" s="279" t="s">
        <v>36</v>
      </c>
      <c r="G44" s="280"/>
      <c r="H44" s="280"/>
      <c r="I44" s="280"/>
      <c r="J44" s="280"/>
      <c r="K44" s="280"/>
      <c r="L44" s="280"/>
      <c r="M44" s="280"/>
      <c r="N44" s="280"/>
      <c r="O44" s="71"/>
      <c r="P44" s="71"/>
      <c r="Q44" s="71"/>
      <c r="R44" s="71"/>
      <c r="S44" s="71"/>
      <c r="T44" s="71"/>
      <c r="U44" s="71"/>
      <c r="V44" s="71"/>
      <c r="W44" s="71"/>
      <c r="X44" s="283"/>
      <c r="Y44" s="283"/>
      <c r="Z44" s="283"/>
    </row>
    <row r="45" spans="1:26" ht="15.75" thickBot="1">
      <c r="A45" s="219" t="s">
        <v>0</v>
      </c>
      <c r="B45" s="222" t="s">
        <v>24</v>
      </c>
      <c r="C45" s="225" t="s">
        <v>1</v>
      </c>
      <c r="D45" s="219" t="s">
        <v>2</v>
      </c>
      <c r="E45" s="190" t="s">
        <v>3</v>
      </c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2"/>
      <c r="R45" s="192"/>
      <c r="S45" s="192"/>
      <c r="T45" s="192"/>
      <c r="U45" s="192"/>
      <c r="V45" s="192"/>
      <c r="W45" s="191"/>
      <c r="X45" s="191"/>
      <c r="Y45" s="191"/>
      <c r="Z45" s="193"/>
    </row>
    <row r="46" spans="1:26" ht="15.75" thickBot="1">
      <c r="A46" s="220"/>
      <c r="B46" s="223"/>
      <c r="C46" s="225"/>
      <c r="D46" s="227"/>
      <c r="E46" s="265" t="s">
        <v>4</v>
      </c>
      <c r="F46" s="266"/>
      <c r="G46" s="267" t="s">
        <v>5</v>
      </c>
      <c r="H46" s="268"/>
      <c r="I46" s="267" t="s">
        <v>6</v>
      </c>
      <c r="J46" s="268"/>
      <c r="K46" s="267" t="s">
        <v>7</v>
      </c>
      <c r="L46" s="268"/>
      <c r="M46" s="267" t="s">
        <v>8</v>
      </c>
      <c r="N46" s="268"/>
      <c r="O46" s="267" t="s">
        <v>9</v>
      </c>
      <c r="P46" s="268"/>
      <c r="Q46" s="229" t="s">
        <v>10</v>
      </c>
      <c r="R46" s="230"/>
      <c r="S46" s="231" t="s">
        <v>11</v>
      </c>
      <c r="T46" s="230"/>
      <c r="U46" s="231" t="s">
        <v>12</v>
      </c>
      <c r="V46" s="229"/>
      <c r="W46" s="267" t="s">
        <v>13</v>
      </c>
      <c r="X46" s="269"/>
      <c r="Y46" s="270" t="s">
        <v>25</v>
      </c>
      <c r="Z46" s="273" t="s">
        <v>14</v>
      </c>
    </row>
    <row r="47" spans="1:26">
      <c r="A47" s="220"/>
      <c r="B47" s="223"/>
      <c r="C47" s="225"/>
      <c r="D47" s="220"/>
      <c r="E47" s="207" t="s">
        <v>15</v>
      </c>
      <c r="F47" s="207" t="s">
        <v>16</v>
      </c>
      <c r="G47" s="27" t="s">
        <v>17</v>
      </c>
      <c r="H47" s="28" t="s">
        <v>18</v>
      </c>
      <c r="I47" s="27" t="s">
        <v>17</v>
      </c>
      <c r="J47" s="28" t="s">
        <v>18</v>
      </c>
      <c r="K47" s="27" t="s">
        <v>17</v>
      </c>
      <c r="L47" s="28" t="s">
        <v>18</v>
      </c>
      <c r="M47" s="27" t="s">
        <v>17</v>
      </c>
      <c r="N47" s="28" t="s">
        <v>18</v>
      </c>
      <c r="O47" s="27" t="s">
        <v>17</v>
      </c>
      <c r="P47" s="28" t="s">
        <v>18</v>
      </c>
      <c r="Q47" s="29" t="s">
        <v>17</v>
      </c>
      <c r="R47" s="30" t="s">
        <v>18</v>
      </c>
      <c r="S47" s="29" t="s">
        <v>17</v>
      </c>
      <c r="T47" s="30" t="s">
        <v>18</v>
      </c>
      <c r="U47" s="29" t="s">
        <v>17</v>
      </c>
      <c r="V47" s="30" t="s">
        <v>18</v>
      </c>
      <c r="W47" s="27" t="s">
        <v>17</v>
      </c>
      <c r="X47" s="31" t="s">
        <v>18</v>
      </c>
      <c r="Y47" s="271"/>
      <c r="Z47" s="274"/>
    </row>
    <row r="48" spans="1:26">
      <c r="A48" s="220"/>
      <c r="B48" s="223"/>
      <c r="C48" s="225"/>
      <c r="D48" s="220"/>
      <c r="E48" s="207"/>
      <c r="F48" s="207"/>
      <c r="G48" s="27"/>
      <c r="H48" s="28" t="s">
        <v>19</v>
      </c>
      <c r="I48" s="27"/>
      <c r="J48" s="28" t="s">
        <v>19</v>
      </c>
      <c r="K48" s="27"/>
      <c r="L48" s="28" t="s">
        <v>19</v>
      </c>
      <c r="M48" s="27"/>
      <c r="N48" s="28" t="s">
        <v>19</v>
      </c>
      <c r="O48" s="27"/>
      <c r="P48" s="28" t="s">
        <v>19</v>
      </c>
      <c r="Q48" s="27"/>
      <c r="R48" s="28" t="s">
        <v>19</v>
      </c>
      <c r="S48" s="27"/>
      <c r="T48" s="28" t="s">
        <v>19</v>
      </c>
      <c r="U48" s="27"/>
      <c r="V48" s="28" t="s">
        <v>19</v>
      </c>
      <c r="W48" s="27"/>
      <c r="X48" s="31" t="s">
        <v>19</v>
      </c>
      <c r="Y48" s="271"/>
      <c r="Z48" s="274"/>
    </row>
    <row r="49" spans="1:26" ht="15.75" thickBot="1">
      <c r="A49" s="221"/>
      <c r="B49" s="224"/>
      <c r="C49" s="226"/>
      <c r="D49" s="221"/>
      <c r="E49" s="208"/>
      <c r="F49" s="208"/>
      <c r="G49" s="32"/>
      <c r="H49" s="33" t="s">
        <v>20</v>
      </c>
      <c r="I49" s="32"/>
      <c r="J49" s="33" t="s">
        <v>20</v>
      </c>
      <c r="K49" s="32"/>
      <c r="L49" s="33" t="s">
        <v>20</v>
      </c>
      <c r="M49" s="32"/>
      <c r="N49" s="33" t="s">
        <v>20</v>
      </c>
      <c r="O49" s="32"/>
      <c r="P49" s="33" t="s">
        <v>20</v>
      </c>
      <c r="Q49" s="32"/>
      <c r="R49" s="33" t="s">
        <v>20</v>
      </c>
      <c r="S49" s="34" t="s">
        <v>21</v>
      </c>
      <c r="T49" s="33" t="s">
        <v>20</v>
      </c>
      <c r="U49" s="34"/>
      <c r="V49" s="33" t="s">
        <v>20</v>
      </c>
      <c r="W49" s="34"/>
      <c r="X49" s="35" t="s">
        <v>20</v>
      </c>
      <c r="Y49" s="272"/>
      <c r="Z49" s="275"/>
    </row>
    <row r="50" spans="1:26">
      <c r="A50" s="85"/>
      <c r="B50" s="86"/>
      <c r="C50" s="87"/>
      <c r="D50" s="88"/>
      <c r="E50" s="88"/>
      <c r="F50" s="88"/>
      <c r="G50" s="32"/>
      <c r="H50" s="33"/>
      <c r="I50" s="32"/>
      <c r="J50" s="33"/>
      <c r="K50" s="32"/>
      <c r="L50" s="33"/>
      <c r="M50" s="32"/>
      <c r="N50" s="33"/>
      <c r="O50" s="32"/>
      <c r="P50" s="33"/>
      <c r="Q50" s="32"/>
      <c r="R50" s="33"/>
      <c r="S50" s="34"/>
      <c r="T50" s="33"/>
      <c r="U50" s="34"/>
      <c r="V50" s="33"/>
      <c r="W50" s="34"/>
      <c r="X50" s="35"/>
      <c r="Y50" s="35"/>
      <c r="Z50" s="85"/>
    </row>
    <row r="51" spans="1:26" ht="37.5">
      <c r="A51" s="54"/>
      <c r="B51" s="123" t="s">
        <v>38</v>
      </c>
      <c r="C51" s="118">
        <v>63</v>
      </c>
      <c r="D51" s="119" t="s">
        <v>101</v>
      </c>
      <c r="E51" s="83">
        <v>1</v>
      </c>
      <c r="F51" s="83">
        <f>SUM(H51+J51+L51+N51+P51+R51+T51+V51+X51+Z51+Y51)</f>
        <v>184</v>
      </c>
      <c r="G51" s="83"/>
      <c r="H51" s="83">
        <f>SUM(G51*10)</f>
        <v>0</v>
      </c>
      <c r="I51" s="83"/>
      <c r="J51" s="83">
        <f>SUM(I51*10)</f>
        <v>0</v>
      </c>
      <c r="K51" s="83"/>
      <c r="L51" s="83">
        <f>SUM(K51*30)</f>
        <v>0</v>
      </c>
      <c r="M51" s="83"/>
      <c r="N51" s="83">
        <f>SUM(M51*60)</f>
        <v>0</v>
      </c>
      <c r="O51" s="83"/>
      <c r="P51" s="83">
        <f>SUM(O51*180)</f>
        <v>0</v>
      </c>
      <c r="Q51" s="83"/>
      <c r="R51" s="83">
        <f>SUM(Q51*120)</f>
        <v>0</v>
      </c>
      <c r="S51" s="83"/>
      <c r="T51" s="83">
        <f>SUM(S51*5)</f>
        <v>0</v>
      </c>
      <c r="U51" s="83"/>
      <c r="V51" s="83">
        <f>SUM(U51*2)</f>
        <v>0</v>
      </c>
      <c r="W51" s="83"/>
      <c r="X51" s="83">
        <f>SUM(W51*300)</f>
        <v>0</v>
      </c>
      <c r="Y51" s="83"/>
      <c r="Z51" s="83">
        <v>184</v>
      </c>
    </row>
    <row r="52" spans="1:26" ht="37.5">
      <c r="A52" s="54"/>
      <c r="B52" s="117" t="s">
        <v>40</v>
      </c>
      <c r="C52" s="118">
        <v>65</v>
      </c>
      <c r="D52" s="119" t="s">
        <v>26</v>
      </c>
      <c r="E52" s="83">
        <v>2</v>
      </c>
      <c r="F52" s="83">
        <f>SUM(H52+J52+L52+N52+P52+R52+T52+V52+X52+Z52+Y52)</f>
        <v>264</v>
      </c>
      <c r="G52" s="83"/>
      <c r="H52" s="83">
        <f>SUM(G52*10)</f>
        <v>0</v>
      </c>
      <c r="I52" s="83"/>
      <c r="J52" s="83">
        <f>SUM(I52*10)</f>
        <v>0</v>
      </c>
      <c r="K52" s="83"/>
      <c r="L52" s="83">
        <f>SUM(K52*30)</f>
        <v>0</v>
      </c>
      <c r="M52" s="83"/>
      <c r="N52" s="83">
        <f>SUM(M52*60)</f>
        <v>0</v>
      </c>
      <c r="O52" s="83"/>
      <c r="P52" s="83">
        <f>SUM(O52*180)</f>
        <v>0</v>
      </c>
      <c r="Q52" s="83">
        <v>1</v>
      </c>
      <c r="R52" s="83">
        <f>SUM(Q52*120)</f>
        <v>120</v>
      </c>
      <c r="S52" s="83"/>
      <c r="T52" s="83">
        <f>SUM(S52*5)</f>
        <v>0</v>
      </c>
      <c r="U52" s="83"/>
      <c r="V52" s="83">
        <f>SUM(U52*2)</f>
        <v>0</v>
      </c>
      <c r="W52" s="83"/>
      <c r="X52" s="83">
        <f>SUM(W52*300)</f>
        <v>0</v>
      </c>
      <c r="Y52" s="83"/>
      <c r="Z52" s="83">
        <v>144</v>
      </c>
    </row>
    <row r="55" spans="1:26" ht="21">
      <c r="D55" s="282" t="s">
        <v>22</v>
      </c>
      <c r="E55" s="282"/>
      <c r="F55" s="282"/>
      <c r="G55" s="282"/>
      <c r="H55" s="282"/>
      <c r="I55" s="282"/>
      <c r="J55" s="77"/>
      <c r="K55" s="77"/>
      <c r="L55" s="77" t="s">
        <v>35</v>
      </c>
      <c r="M55" s="77"/>
      <c r="N55" s="77"/>
      <c r="O55" s="42"/>
      <c r="P55" s="42"/>
    </row>
    <row r="56" spans="1:26" ht="21">
      <c r="D56" s="78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42"/>
      <c r="P56" s="42"/>
    </row>
    <row r="57" spans="1:26" ht="21">
      <c r="D57" s="282" t="s">
        <v>23</v>
      </c>
      <c r="E57" s="282"/>
      <c r="F57" s="282"/>
      <c r="G57" s="282"/>
      <c r="H57" s="282"/>
      <c r="I57" s="282"/>
      <c r="J57" s="77"/>
      <c r="K57" s="77"/>
      <c r="L57" s="77" t="s">
        <v>27</v>
      </c>
      <c r="M57" s="77"/>
      <c r="N57" s="77"/>
      <c r="O57" s="42"/>
      <c r="P57" s="42"/>
    </row>
  </sheetData>
  <autoFilter ref="A13:Z13">
    <sortState ref="A14:Z18">
      <sortCondition ref="F13"/>
    </sortState>
  </autoFilter>
  <mergeCells count="92">
    <mergeCell ref="D55:I55"/>
    <mergeCell ref="D57:I57"/>
    <mergeCell ref="W46:X46"/>
    <mergeCell ref="Y46:Y49"/>
    <mergeCell ref="Z46:Z49"/>
    <mergeCell ref="E47:E49"/>
    <mergeCell ref="F47:F49"/>
    <mergeCell ref="F44:N44"/>
    <mergeCell ref="X44:Z44"/>
    <mergeCell ref="A45:A49"/>
    <mergeCell ref="B45:B49"/>
    <mergeCell ref="C45:C49"/>
    <mergeCell ref="D45:D49"/>
    <mergeCell ref="E45:Z45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F20:N20"/>
    <mergeCell ref="X20:Z20"/>
    <mergeCell ref="A21:A25"/>
    <mergeCell ref="B21:B25"/>
    <mergeCell ref="C21:C25"/>
    <mergeCell ref="D21:D25"/>
    <mergeCell ref="E21:Z21"/>
    <mergeCell ref="E22:F22"/>
    <mergeCell ref="G22:H22"/>
    <mergeCell ref="I22:J22"/>
    <mergeCell ref="K22:L22"/>
    <mergeCell ref="M22:N22"/>
    <mergeCell ref="O22:P22"/>
    <mergeCell ref="Q22:R22"/>
    <mergeCell ref="S22:T22"/>
    <mergeCell ref="U22:V22"/>
    <mergeCell ref="A8:A12"/>
    <mergeCell ref="B8:B12"/>
    <mergeCell ref="C8:C12"/>
    <mergeCell ref="D8:D12"/>
    <mergeCell ref="C1:S1"/>
    <mergeCell ref="D2:Q2"/>
    <mergeCell ref="F3:L3"/>
    <mergeCell ref="F5:L5"/>
    <mergeCell ref="B6:X6"/>
    <mergeCell ref="O9:P9"/>
    <mergeCell ref="Q9:R9"/>
    <mergeCell ref="S9:T9"/>
    <mergeCell ref="E9:F9"/>
    <mergeCell ref="G9:H9"/>
    <mergeCell ref="F4:L4"/>
    <mergeCell ref="Y9:Y12"/>
    <mergeCell ref="U9:V9"/>
    <mergeCell ref="W9:X9"/>
    <mergeCell ref="F7:N7"/>
    <mergeCell ref="X7:Z7"/>
    <mergeCell ref="E8:Z8"/>
    <mergeCell ref="Z9:Z12"/>
    <mergeCell ref="E10:E12"/>
    <mergeCell ref="F10:F12"/>
    <mergeCell ref="I9:J9"/>
    <mergeCell ref="K9:L9"/>
    <mergeCell ref="M9:N9"/>
    <mergeCell ref="W22:X22"/>
    <mergeCell ref="Y22:Y25"/>
    <mergeCell ref="Z22:Z25"/>
    <mergeCell ref="E23:E25"/>
    <mergeCell ref="F23:F25"/>
    <mergeCell ref="F33:N33"/>
    <mergeCell ref="X33:Z33"/>
    <mergeCell ref="A34:A38"/>
    <mergeCell ref="B34:B38"/>
    <mergeCell ref="C34:C38"/>
    <mergeCell ref="D34:D38"/>
    <mergeCell ref="E34:Z34"/>
    <mergeCell ref="E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Y38"/>
    <mergeCell ref="Z35:Z38"/>
    <mergeCell ref="E36:E38"/>
    <mergeCell ref="F36:F38"/>
  </mergeCells>
  <dataValidations count="1">
    <dataValidation allowBlank="1" showInputMessage="1" showErrorMessage="1" promptTitle="ошиб" prompt="420" sqref="Z27:Z30 Z14:Z18 Z51:Z52 Z40:Z41"/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85"/>
  <sheetViews>
    <sheetView topLeftCell="A34" zoomScale="73" zoomScaleNormal="73" workbookViewId="0">
      <selection activeCell="A7" sqref="A7:Z85"/>
    </sheetView>
  </sheetViews>
  <sheetFormatPr defaultRowHeight="15"/>
  <cols>
    <col min="1" max="1" width="4.42578125" customWidth="1"/>
    <col min="2" max="2" width="14.7109375" customWidth="1"/>
    <col min="3" max="3" width="7.7109375" customWidth="1"/>
    <col min="4" max="4" width="18.42578125" customWidth="1"/>
  </cols>
  <sheetData>
    <row r="1" spans="1:26">
      <c r="A1" s="24"/>
      <c r="B1" s="24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4"/>
      <c r="U1" s="24"/>
      <c r="V1" s="24"/>
      <c r="W1" s="24"/>
      <c r="X1" s="24"/>
      <c r="Y1" s="24"/>
      <c r="Z1" s="24"/>
    </row>
    <row r="2" spans="1:26">
      <c r="A2" s="24"/>
      <c r="B2" s="24"/>
      <c r="C2" s="26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6"/>
      <c r="S2" s="26"/>
      <c r="T2" s="24"/>
      <c r="U2" s="24"/>
      <c r="V2" s="24"/>
      <c r="W2" s="24"/>
      <c r="X2" s="24"/>
      <c r="Y2" s="24"/>
      <c r="Z2" s="24"/>
    </row>
    <row r="3" spans="1:26">
      <c r="A3" s="25"/>
      <c r="B3" s="25"/>
      <c r="C3" s="1"/>
      <c r="D3" s="1"/>
      <c r="E3" s="1"/>
      <c r="F3" s="293"/>
      <c r="G3" s="293"/>
      <c r="H3" s="293"/>
      <c r="I3" s="293"/>
      <c r="J3" s="293"/>
      <c r="K3" s="293"/>
      <c r="L3" s="293"/>
      <c r="M3" s="1"/>
      <c r="N3" s="1"/>
      <c r="O3" s="1"/>
      <c r="P3" s="1"/>
      <c r="Q3" s="1"/>
      <c r="R3" s="1"/>
      <c r="S3" s="1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1"/>
      <c r="D4" s="1"/>
      <c r="E4" s="1"/>
      <c r="F4" s="294"/>
      <c r="G4" s="294"/>
      <c r="H4" s="294"/>
      <c r="I4" s="294"/>
      <c r="J4" s="294"/>
      <c r="K4" s="294"/>
      <c r="L4" s="294"/>
      <c r="M4" s="1"/>
      <c r="N4" s="1"/>
      <c r="O4" s="1"/>
      <c r="P4" s="1"/>
      <c r="Q4" s="1"/>
      <c r="R4" s="1"/>
      <c r="S4" s="1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95"/>
      <c r="G5" s="295"/>
      <c r="H5" s="295"/>
      <c r="I5" s="295"/>
      <c r="J5" s="295"/>
      <c r="K5" s="295"/>
      <c r="L5" s="29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73.5" customHeight="1">
      <c r="B6" s="291" t="s">
        <v>87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72"/>
      <c r="Z6" s="73"/>
    </row>
    <row r="7" spans="1:26" ht="23.25">
      <c r="B7" s="74" t="s">
        <v>89</v>
      </c>
      <c r="C7" s="75"/>
      <c r="D7" s="75"/>
      <c r="E7" s="76"/>
      <c r="F7" s="296" t="s">
        <v>32</v>
      </c>
      <c r="G7" s="297"/>
      <c r="H7" s="297"/>
      <c r="I7" s="297"/>
      <c r="J7" s="297"/>
      <c r="K7" s="297"/>
      <c r="L7" s="297"/>
      <c r="M7" s="297"/>
      <c r="N7" s="297"/>
      <c r="O7" s="76"/>
      <c r="P7" s="76"/>
      <c r="Q7" s="76"/>
      <c r="R7" s="76"/>
      <c r="S7" s="76"/>
      <c r="T7" s="76"/>
      <c r="U7" s="76"/>
      <c r="V7" s="76"/>
      <c r="W7" s="76"/>
      <c r="X7" s="281" t="s">
        <v>88</v>
      </c>
      <c r="Y7" s="281"/>
      <c r="Z7" s="281"/>
    </row>
    <row r="8" spans="1:26">
      <c r="A8" s="219" t="s">
        <v>0</v>
      </c>
      <c r="B8" s="222" t="s">
        <v>24</v>
      </c>
      <c r="C8" s="225" t="s">
        <v>1</v>
      </c>
      <c r="D8" s="219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140.25" customHeight="1">
      <c r="A9" s="220"/>
      <c r="B9" s="223"/>
      <c r="C9" s="225"/>
      <c r="D9" s="227"/>
      <c r="E9" s="228" t="s">
        <v>4</v>
      </c>
      <c r="F9" s="228"/>
      <c r="G9" s="205" t="s">
        <v>5</v>
      </c>
      <c r="H9" s="205"/>
      <c r="I9" s="205" t="s">
        <v>6</v>
      </c>
      <c r="J9" s="205"/>
      <c r="K9" s="205" t="s">
        <v>7</v>
      </c>
      <c r="L9" s="205"/>
      <c r="M9" s="205" t="s">
        <v>8</v>
      </c>
      <c r="N9" s="205"/>
      <c r="O9" s="205" t="s">
        <v>9</v>
      </c>
      <c r="P9" s="205"/>
      <c r="Q9" s="229" t="s">
        <v>10</v>
      </c>
      <c r="R9" s="230"/>
      <c r="S9" s="231" t="s">
        <v>11</v>
      </c>
      <c r="T9" s="230"/>
      <c r="U9" s="231" t="s">
        <v>12</v>
      </c>
      <c r="V9" s="229"/>
      <c r="W9" s="205" t="s">
        <v>13</v>
      </c>
      <c r="X9" s="232"/>
      <c r="Y9" s="205" t="s">
        <v>25</v>
      </c>
      <c r="Z9" s="206" t="s">
        <v>14</v>
      </c>
    </row>
    <row r="10" spans="1:26">
      <c r="A10" s="220"/>
      <c r="B10" s="223"/>
      <c r="C10" s="225"/>
      <c r="D10" s="220"/>
      <c r="E10" s="207" t="s">
        <v>15</v>
      </c>
      <c r="F10" s="207" t="s">
        <v>16</v>
      </c>
      <c r="G10" s="27" t="s">
        <v>17</v>
      </c>
      <c r="H10" s="28" t="s">
        <v>18</v>
      </c>
      <c r="I10" s="27" t="s">
        <v>17</v>
      </c>
      <c r="J10" s="28" t="s">
        <v>18</v>
      </c>
      <c r="K10" s="27" t="s">
        <v>17</v>
      </c>
      <c r="L10" s="28" t="s">
        <v>18</v>
      </c>
      <c r="M10" s="27" t="s">
        <v>17</v>
      </c>
      <c r="N10" s="28" t="s">
        <v>18</v>
      </c>
      <c r="O10" s="27" t="s">
        <v>17</v>
      </c>
      <c r="P10" s="28" t="s">
        <v>18</v>
      </c>
      <c r="Q10" s="29" t="s">
        <v>17</v>
      </c>
      <c r="R10" s="30" t="s">
        <v>18</v>
      </c>
      <c r="S10" s="29" t="s">
        <v>17</v>
      </c>
      <c r="T10" s="30" t="s">
        <v>18</v>
      </c>
      <c r="U10" s="29" t="s">
        <v>17</v>
      </c>
      <c r="V10" s="30" t="s">
        <v>18</v>
      </c>
      <c r="W10" s="27" t="s">
        <v>17</v>
      </c>
      <c r="X10" s="31" t="s">
        <v>18</v>
      </c>
      <c r="Y10" s="205"/>
      <c r="Z10" s="206"/>
    </row>
    <row r="11" spans="1:26">
      <c r="A11" s="220"/>
      <c r="B11" s="223"/>
      <c r="C11" s="225"/>
      <c r="D11" s="220"/>
      <c r="E11" s="207"/>
      <c r="F11" s="207"/>
      <c r="G11" s="27"/>
      <c r="H11" s="28" t="s">
        <v>19</v>
      </c>
      <c r="I11" s="27"/>
      <c r="J11" s="28" t="s">
        <v>19</v>
      </c>
      <c r="K11" s="27"/>
      <c r="L11" s="28" t="s">
        <v>19</v>
      </c>
      <c r="M11" s="27"/>
      <c r="N11" s="28" t="s">
        <v>19</v>
      </c>
      <c r="O11" s="27"/>
      <c r="P11" s="28" t="s">
        <v>19</v>
      </c>
      <c r="Q11" s="27"/>
      <c r="R11" s="28" t="s">
        <v>19</v>
      </c>
      <c r="S11" s="27"/>
      <c r="T11" s="28" t="s">
        <v>19</v>
      </c>
      <c r="U11" s="27"/>
      <c r="V11" s="28" t="s">
        <v>19</v>
      </c>
      <c r="W11" s="27"/>
      <c r="X11" s="31" t="s">
        <v>19</v>
      </c>
      <c r="Y11" s="205"/>
      <c r="Z11" s="206"/>
    </row>
    <row r="12" spans="1:26">
      <c r="A12" s="221"/>
      <c r="B12" s="224"/>
      <c r="C12" s="226"/>
      <c r="D12" s="221"/>
      <c r="E12" s="208"/>
      <c r="F12" s="208"/>
      <c r="G12" s="32"/>
      <c r="H12" s="33" t="s">
        <v>20</v>
      </c>
      <c r="I12" s="32"/>
      <c r="J12" s="33" t="s">
        <v>20</v>
      </c>
      <c r="K12" s="32"/>
      <c r="L12" s="33" t="s">
        <v>20</v>
      </c>
      <c r="M12" s="32"/>
      <c r="N12" s="33" t="s">
        <v>20</v>
      </c>
      <c r="O12" s="32"/>
      <c r="P12" s="33" t="s">
        <v>20</v>
      </c>
      <c r="Q12" s="32"/>
      <c r="R12" s="33" t="s">
        <v>20</v>
      </c>
      <c r="S12" s="34" t="s">
        <v>21</v>
      </c>
      <c r="T12" s="33" t="s">
        <v>20</v>
      </c>
      <c r="U12" s="34"/>
      <c r="V12" s="33" t="s">
        <v>20</v>
      </c>
      <c r="W12" s="34"/>
      <c r="X12" s="35" t="s">
        <v>20</v>
      </c>
      <c r="Y12" s="205"/>
      <c r="Z12" s="206"/>
    </row>
    <row r="13" spans="1:26">
      <c r="A13" s="36"/>
      <c r="B13" s="37"/>
      <c r="C13" s="38"/>
      <c r="D13" s="39"/>
      <c r="E13" s="39"/>
      <c r="F13" s="39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  <c r="S13" s="34"/>
      <c r="T13" s="33"/>
      <c r="U13" s="34"/>
      <c r="V13" s="33"/>
      <c r="W13" s="34"/>
      <c r="X13" s="35"/>
      <c r="Y13" s="35"/>
      <c r="Z13" s="36"/>
    </row>
    <row r="14" spans="1:26" ht="45.75" customHeight="1">
      <c r="A14" s="90">
        <v>1</v>
      </c>
      <c r="B14" s="68"/>
      <c r="C14" s="45"/>
      <c r="D14" s="66"/>
      <c r="E14" s="91"/>
      <c r="F14" s="44">
        <f t="shared" ref="F14:F29" si="0">SUM(H14+J14+L14+N14+P14+R14+T14+V14+X14+Z14+Y14)</f>
        <v>0</v>
      </c>
      <c r="G14" s="44"/>
      <c r="H14" s="44">
        <f t="shared" ref="H14:H29" si="1">SUM(G14*10)</f>
        <v>0</v>
      </c>
      <c r="I14" s="44"/>
      <c r="J14" s="44">
        <f t="shared" ref="J14:J29" si="2">SUM(I14*10)</f>
        <v>0</v>
      </c>
      <c r="K14" s="44"/>
      <c r="L14" s="44">
        <f t="shared" ref="L14:L29" si="3">SUM(K14*30)</f>
        <v>0</v>
      </c>
      <c r="M14" s="44"/>
      <c r="N14" s="44">
        <f t="shared" ref="N14:N29" si="4">SUM(M14*60)</f>
        <v>0</v>
      </c>
      <c r="O14" s="44"/>
      <c r="P14" s="44">
        <f t="shared" ref="P14:P29" si="5">SUM(O14*180)</f>
        <v>0</v>
      </c>
      <c r="Q14" s="44"/>
      <c r="R14" s="44">
        <f t="shared" ref="R14:R29" si="6">SUM(Q14*120)</f>
        <v>0</v>
      </c>
      <c r="S14" s="44"/>
      <c r="T14" s="44">
        <f t="shared" ref="T14:T29" si="7">SUM(S14*5)</f>
        <v>0</v>
      </c>
      <c r="U14" s="44"/>
      <c r="V14" s="44">
        <f t="shared" ref="V14:V29" si="8">SUM(U14*2)</f>
        <v>0</v>
      </c>
      <c r="W14" s="44"/>
      <c r="X14" s="44">
        <f t="shared" ref="X14:X29" si="9">SUM(W14*300)</f>
        <v>0</v>
      </c>
      <c r="Y14" s="44"/>
      <c r="Z14" s="44"/>
    </row>
    <row r="15" spans="1:26" ht="18.75">
      <c r="A15" s="90">
        <v>2</v>
      </c>
      <c r="B15" s="68"/>
      <c r="C15" s="45"/>
      <c r="D15" s="66"/>
      <c r="E15" s="91"/>
      <c r="F15" s="44">
        <f t="shared" si="0"/>
        <v>0</v>
      </c>
      <c r="G15" s="44"/>
      <c r="H15" s="44">
        <f t="shared" si="1"/>
        <v>0</v>
      </c>
      <c r="I15" s="44"/>
      <c r="J15" s="44">
        <f t="shared" si="2"/>
        <v>0</v>
      </c>
      <c r="K15" s="44"/>
      <c r="L15" s="44">
        <f t="shared" si="3"/>
        <v>0</v>
      </c>
      <c r="M15" s="44"/>
      <c r="N15" s="44">
        <f t="shared" si="4"/>
        <v>0</v>
      </c>
      <c r="O15" s="44"/>
      <c r="P15" s="44">
        <f t="shared" si="5"/>
        <v>0</v>
      </c>
      <c r="Q15" s="44"/>
      <c r="R15" s="44">
        <f t="shared" si="6"/>
        <v>0</v>
      </c>
      <c r="S15" s="44"/>
      <c r="T15" s="44">
        <f t="shared" si="7"/>
        <v>0</v>
      </c>
      <c r="U15" s="44"/>
      <c r="V15" s="44">
        <f t="shared" si="8"/>
        <v>0</v>
      </c>
      <c r="W15" s="44"/>
      <c r="X15" s="44">
        <f t="shared" si="9"/>
        <v>0</v>
      </c>
      <c r="Y15" s="44"/>
      <c r="Z15" s="44"/>
    </row>
    <row r="16" spans="1:26" ht="39" customHeight="1">
      <c r="A16" s="90">
        <v>3</v>
      </c>
      <c r="B16" s="68"/>
      <c r="C16" s="45"/>
      <c r="D16" s="66"/>
      <c r="E16" s="91"/>
      <c r="F16" s="44">
        <f t="shared" si="0"/>
        <v>0</v>
      </c>
      <c r="G16" s="44"/>
      <c r="H16" s="44">
        <f t="shared" si="1"/>
        <v>0</v>
      </c>
      <c r="I16" s="44"/>
      <c r="J16" s="44">
        <f t="shared" si="2"/>
        <v>0</v>
      </c>
      <c r="K16" s="44"/>
      <c r="L16" s="44">
        <f t="shared" si="3"/>
        <v>0</v>
      </c>
      <c r="M16" s="44"/>
      <c r="N16" s="44">
        <f t="shared" si="4"/>
        <v>0</v>
      </c>
      <c r="O16" s="44"/>
      <c r="P16" s="44">
        <f t="shared" si="5"/>
        <v>0</v>
      </c>
      <c r="Q16" s="44"/>
      <c r="R16" s="44">
        <f t="shared" si="6"/>
        <v>0</v>
      </c>
      <c r="S16" s="44"/>
      <c r="T16" s="44">
        <f t="shared" si="7"/>
        <v>0</v>
      </c>
      <c r="U16" s="44"/>
      <c r="V16" s="44">
        <f t="shared" si="8"/>
        <v>0</v>
      </c>
      <c r="W16" s="44"/>
      <c r="X16" s="44">
        <f t="shared" si="9"/>
        <v>0</v>
      </c>
      <c r="Y16" s="44"/>
      <c r="Z16" s="44"/>
    </row>
    <row r="17" spans="1:26" ht="48" customHeight="1">
      <c r="A17" s="90">
        <v>4</v>
      </c>
      <c r="B17" s="64"/>
      <c r="C17" s="45"/>
      <c r="D17" s="64"/>
      <c r="E17" s="91"/>
      <c r="F17" s="44">
        <f t="shared" si="0"/>
        <v>0</v>
      </c>
      <c r="G17" s="44"/>
      <c r="H17" s="44">
        <f t="shared" si="1"/>
        <v>0</v>
      </c>
      <c r="I17" s="44"/>
      <c r="J17" s="44">
        <f t="shared" si="2"/>
        <v>0</v>
      </c>
      <c r="K17" s="44"/>
      <c r="L17" s="44">
        <f t="shared" si="3"/>
        <v>0</v>
      </c>
      <c r="M17" s="44"/>
      <c r="N17" s="44">
        <f t="shared" si="4"/>
        <v>0</v>
      </c>
      <c r="O17" s="44"/>
      <c r="P17" s="44">
        <f t="shared" si="5"/>
        <v>0</v>
      </c>
      <c r="Q17" s="44"/>
      <c r="R17" s="44">
        <f t="shared" si="6"/>
        <v>0</v>
      </c>
      <c r="S17" s="44"/>
      <c r="T17" s="44">
        <f t="shared" si="7"/>
        <v>0</v>
      </c>
      <c r="U17" s="44"/>
      <c r="V17" s="44">
        <f t="shared" si="8"/>
        <v>0</v>
      </c>
      <c r="W17" s="44"/>
      <c r="X17" s="44">
        <f t="shared" si="9"/>
        <v>0</v>
      </c>
      <c r="Y17" s="44"/>
      <c r="Z17" s="44"/>
    </row>
    <row r="18" spans="1:26" ht="36.75" customHeight="1">
      <c r="A18" s="90">
        <v>5</v>
      </c>
      <c r="B18" s="64"/>
      <c r="C18" s="45"/>
      <c r="D18" s="64"/>
      <c r="E18" s="91"/>
      <c r="F18" s="44">
        <f t="shared" si="0"/>
        <v>0</v>
      </c>
      <c r="G18" s="44"/>
      <c r="H18" s="44">
        <f t="shared" si="1"/>
        <v>0</v>
      </c>
      <c r="I18" s="44"/>
      <c r="J18" s="44">
        <f t="shared" si="2"/>
        <v>0</v>
      </c>
      <c r="K18" s="44"/>
      <c r="L18" s="44">
        <f t="shared" si="3"/>
        <v>0</v>
      </c>
      <c r="M18" s="44"/>
      <c r="N18" s="44">
        <f t="shared" si="4"/>
        <v>0</v>
      </c>
      <c r="O18" s="44"/>
      <c r="P18" s="44">
        <f t="shared" si="5"/>
        <v>0</v>
      </c>
      <c r="Q18" s="44"/>
      <c r="R18" s="44">
        <f t="shared" si="6"/>
        <v>0</v>
      </c>
      <c r="S18" s="44"/>
      <c r="T18" s="44">
        <f t="shared" si="7"/>
        <v>0</v>
      </c>
      <c r="U18" s="44"/>
      <c r="V18" s="44">
        <f t="shared" si="8"/>
        <v>0</v>
      </c>
      <c r="W18" s="44"/>
      <c r="X18" s="44">
        <f t="shared" si="9"/>
        <v>0</v>
      </c>
      <c r="Y18" s="44"/>
      <c r="Z18" s="44"/>
    </row>
    <row r="19" spans="1:26" ht="18.75">
      <c r="A19" s="90">
        <v>6</v>
      </c>
      <c r="B19" s="64"/>
      <c r="C19" s="45"/>
      <c r="D19" s="64"/>
      <c r="E19" s="91"/>
      <c r="F19" s="44">
        <f t="shared" si="0"/>
        <v>0</v>
      </c>
      <c r="G19" s="44"/>
      <c r="H19" s="44">
        <f t="shared" si="1"/>
        <v>0</v>
      </c>
      <c r="I19" s="44"/>
      <c r="J19" s="44">
        <f t="shared" si="2"/>
        <v>0</v>
      </c>
      <c r="K19" s="44"/>
      <c r="L19" s="44">
        <f t="shared" si="3"/>
        <v>0</v>
      </c>
      <c r="M19" s="44"/>
      <c r="N19" s="44">
        <f t="shared" si="4"/>
        <v>0</v>
      </c>
      <c r="O19" s="44"/>
      <c r="P19" s="44">
        <f t="shared" si="5"/>
        <v>0</v>
      </c>
      <c r="Q19" s="44"/>
      <c r="R19" s="44">
        <f t="shared" si="6"/>
        <v>0</v>
      </c>
      <c r="S19" s="44"/>
      <c r="T19" s="44">
        <f t="shared" si="7"/>
        <v>0</v>
      </c>
      <c r="U19" s="44"/>
      <c r="V19" s="44">
        <f t="shared" si="8"/>
        <v>0</v>
      </c>
      <c r="W19" s="44"/>
      <c r="X19" s="44">
        <f t="shared" si="9"/>
        <v>0</v>
      </c>
      <c r="Y19" s="44"/>
      <c r="Z19" s="44"/>
    </row>
    <row r="20" spans="1:26" ht="18.75">
      <c r="A20" s="90">
        <v>7</v>
      </c>
      <c r="B20" s="63"/>
      <c r="C20" s="46"/>
      <c r="D20" s="63"/>
      <c r="E20" s="91"/>
      <c r="F20" s="44">
        <f t="shared" si="0"/>
        <v>0</v>
      </c>
      <c r="G20" s="44"/>
      <c r="H20" s="44">
        <f t="shared" si="1"/>
        <v>0</v>
      </c>
      <c r="I20" s="44"/>
      <c r="J20" s="44">
        <f t="shared" si="2"/>
        <v>0</v>
      </c>
      <c r="K20" s="44"/>
      <c r="L20" s="44">
        <f t="shared" si="3"/>
        <v>0</v>
      </c>
      <c r="M20" s="44"/>
      <c r="N20" s="44">
        <f t="shared" si="4"/>
        <v>0</v>
      </c>
      <c r="O20" s="44"/>
      <c r="P20" s="44">
        <f t="shared" si="5"/>
        <v>0</v>
      </c>
      <c r="Q20" s="44"/>
      <c r="R20" s="44">
        <f t="shared" si="6"/>
        <v>0</v>
      </c>
      <c r="S20" s="44"/>
      <c r="T20" s="44">
        <f t="shared" si="7"/>
        <v>0</v>
      </c>
      <c r="U20" s="44"/>
      <c r="V20" s="44">
        <f t="shared" si="8"/>
        <v>0</v>
      </c>
      <c r="W20" s="44"/>
      <c r="X20" s="44">
        <f t="shared" si="9"/>
        <v>0</v>
      </c>
      <c r="Y20" s="44"/>
      <c r="Z20" s="44"/>
    </row>
    <row r="21" spans="1:26" ht="18.75">
      <c r="A21" s="90">
        <v>8</v>
      </c>
      <c r="B21" s="64"/>
      <c r="C21" s="45"/>
      <c r="D21" s="64"/>
      <c r="E21" s="91"/>
      <c r="F21" s="44">
        <f t="shared" si="0"/>
        <v>0</v>
      </c>
      <c r="G21" s="44"/>
      <c r="H21" s="44">
        <f t="shared" si="1"/>
        <v>0</v>
      </c>
      <c r="I21" s="44"/>
      <c r="J21" s="44">
        <f t="shared" si="2"/>
        <v>0</v>
      </c>
      <c r="K21" s="44"/>
      <c r="L21" s="44">
        <f t="shared" si="3"/>
        <v>0</v>
      </c>
      <c r="M21" s="44"/>
      <c r="N21" s="44">
        <f t="shared" si="4"/>
        <v>0</v>
      </c>
      <c r="O21" s="44"/>
      <c r="P21" s="44">
        <f t="shared" si="5"/>
        <v>0</v>
      </c>
      <c r="Q21" s="44"/>
      <c r="R21" s="44">
        <f t="shared" si="6"/>
        <v>0</v>
      </c>
      <c r="S21" s="44"/>
      <c r="T21" s="44">
        <f t="shared" si="7"/>
        <v>0</v>
      </c>
      <c r="U21" s="44"/>
      <c r="V21" s="44">
        <f t="shared" si="8"/>
        <v>0</v>
      </c>
      <c r="W21" s="44"/>
      <c r="X21" s="44">
        <f t="shared" si="9"/>
        <v>0</v>
      </c>
      <c r="Y21" s="44"/>
      <c r="Z21" s="44"/>
    </row>
    <row r="22" spans="1:26" ht="18.75">
      <c r="A22" s="90">
        <v>9</v>
      </c>
      <c r="B22" s="64"/>
      <c r="C22" s="45"/>
      <c r="D22" s="64"/>
      <c r="E22" s="91"/>
      <c r="F22" s="44">
        <f t="shared" si="0"/>
        <v>0</v>
      </c>
      <c r="G22" s="44"/>
      <c r="H22" s="44">
        <f t="shared" si="1"/>
        <v>0</v>
      </c>
      <c r="I22" s="44"/>
      <c r="J22" s="44">
        <f t="shared" si="2"/>
        <v>0</v>
      </c>
      <c r="K22" s="44"/>
      <c r="L22" s="44">
        <f t="shared" si="3"/>
        <v>0</v>
      </c>
      <c r="M22" s="44"/>
      <c r="N22" s="44">
        <f t="shared" si="4"/>
        <v>0</v>
      </c>
      <c r="O22" s="44"/>
      <c r="P22" s="44">
        <f t="shared" si="5"/>
        <v>0</v>
      </c>
      <c r="Q22" s="44"/>
      <c r="R22" s="44">
        <f t="shared" si="6"/>
        <v>0</v>
      </c>
      <c r="S22" s="44"/>
      <c r="T22" s="44">
        <f t="shared" si="7"/>
        <v>0</v>
      </c>
      <c r="U22" s="44"/>
      <c r="V22" s="44">
        <f t="shared" si="8"/>
        <v>0</v>
      </c>
      <c r="W22" s="44"/>
      <c r="X22" s="44">
        <f t="shared" si="9"/>
        <v>0</v>
      </c>
      <c r="Y22" s="44"/>
      <c r="Z22" s="44"/>
    </row>
    <row r="23" spans="1:26" ht="18.75">
      <c r="A23" s="90">
        <v>10</v>
      </c>
      <c r="B23" s="63"/>
      <c r="C23" s="46"/>
      <c r="D23" s="63"/>
      <c r="E23" s="91"/>
      <c r="F23" s="44">
        <f t="shared" si="0"/>
        <v>0</v>
      </c>
      <c r="G23" s="44"/>
      <c r="H23" s="44">
        <f t="shared" si="1"/>
        <v>0</v>
      </c>
      <c r="I23" s="44"/>
      <c r="J23" s="44">
        <f t="shared" si="2"/>
        <v>0</v>
      </c>
      <c r="K23" s="44"/>
      <c r="L23" s="44">
        <f t="shared" si="3"/>
        <v>0</v>
      </c>
      <c r="M23" s="44"/>
      <c r="N23" s="44">
        <f t="shared" si="4"/>
        <v>0</v>
      </c>
      <c r="O23" s="44"/>
      <c r="P23" s="44">
        <f t="shared" si="5"/>
        <v>0</v>
      </c>
      <c r="Q23" s="44"/>
      <c r="R23" s="44">
        <f t="shared" si="6"/>
        <v>0</v>
      </c>
      <c r="S23" s="44"/>
      <c r="T23" s="44">
        <f t="shared" si="7"/>
        <v>0</v>
      </c>
      <c r="U23" s="44"/>
      <c r="V23" s="44">
        <f t="shared" si="8"/>
        <v>0</v>
      </c>
      <c r="W23" s="44"/>
      <c r="X23" s="44">
        <f t="shared" si="9"/>
        <v>0</v>
      </c>
      <c r="Y23" s="44"/>
      <c r="Z23" s="44"/>
    </row>
    <row r="24" spans="1:26" ht="18.75">
      <c r="A24" s="90">
        <v>11</v>
      </c>
      <c r="B24" s="68"/>
      <c r="C24" s="45"/>
      <c r="D24" s="66"/>
      <c r="E24" s="91"/>
      <c r="F24" s="44">
        <f t="shared" si="0"/>
        <v>0</v>
      </c>
      <c r="G24" s="44"/>
      <c r="H24" s="44">
        <f t="shared" si="1"/>
        <v>0</v>
      </c>
      <c r="I24" s="44"/>
      <c r="J24" s="44">
        <f t="shared" si="2"/>
        <v>0</v>
      </c>
      <c r="K24" s="44"/>
      <c r="L24" s="44">
        <f t="shared" si="3"/>
        <v>0</v>
      </c>
      <c r="M24" s="44"/>
      <c r="N24" s="44">
        <f t="shared" si="4"/>
        <v>0</v>
      </c>
      <c r="O24" s="44"/>
      <c r="P24" s="44">
        <f t="shared" si="5"/>
        <v>0</v>
      </c>
      <c r="Q24" s="44"/>
      <c r="R24" s="44">
        <f t="shared" si="6"/>
        <v>0</v>
      </c>
      <c r="S24" s="44"/>
      <c r="T24" s="44">
        <f t="shared" si="7"/>
        <v>0</v>
      </c>
      <c r="U24" s="44"/>
      <c r="V24" s="44">
        <f t="shared" si="8"/>
        <v>0</v>
      </c>
      <c r="W24" s="44"/>
      <c r="X24" s="44">
        <f t="shared" si="9"/>
        <v>0</v>
      </c>
      <c r="Y24" s="44"/>
      <c r="Z24" s="44"/>
    </row>
    <row r="25" spans="1:26" ht="40.5" customHeight="1">
      <c r="A25" s="90">
        <v>12</v>
      </c>
      <c r="B25" s="81"/>
      <c r="C25" s="50"/>
      <c r="D25" s="82"/>
      <c r="E25" s="91"/>
      <c r="F25" s="44">
        <f t="shared" si="0"/>
        <v>0</v>
      </c>
      <c r="G25" s="44"/>
      <c r="H25" s="44">
        <f t="shared" si="1"/>
        <v>0</v>
      </c>
      <c r="I25" s="44"/>
      <c r="J25" s="44">
        <f t="shared" si="2"/>
        <v>0</v>
      </c>
      <c r="K25" s="44"/>
      <c r="L25" s="44">
        <f t="shared" si="3"/>
        <v>0</v>
      </c>
      <c r="M25" s="44"/>
      <c r="N25" s="44">
        <f t="shared" si="4"/>
        <v>0</v>
      </c>
      <c r="O25" s="44"/>
      <c r="P25" s="44">
        <f t="shared" si="5"/>
        <v>0</v>
      </c>
      <c r="Q25" s="44"/>
      <c r="R25" s="44">
        <f t="shared" si="6"/>
        <v>0</v>
      </c>
      <c r="S25" s="44"/>
      <c r="T25" s="44">
        <f t="shared" si="7"/>
        <v>0</v>
      </c>
      <c r="U25" s="44"/>
      <c r="V25" s="44">
        <f t="shared" si="8"/>
        <v>0</v>
      </c>
      <c r="W25" s="44"/>
      <c r="X25" s="44">
        <f t="shared" si="9"/>
        <v>0</v>
      </c>
      <c r="Y25" s="44"/>
      <c r="Z25" s="44"/>
    </row>
    <row r="26" spans="1:26" ht="39.75" customHeight="1">
      <c r="A26" s="90">
        <v>13</v>
      </c>
      <c r="B26" s="64"/>
      <c r="C26" s="45"/>
      <c r="D26" s="64"/>
      <c r="E26" s="91"/>
      <c r="F26" s="44">
        <f t="shared" si="0"/>
        <v>0</v>
      </c>
      <c r="G26" s="44"/>
      <c r="H26" s="44">
        <f t="shared" si="1"/>
        <v>0</v>
      </c>
      <c r="I26" s="44"/>
      <c r="J26" s="44">
        <f t="shared" si="2"/>
        <v>0</v>
      </c>
      <c r="K26" s="44"/>
      <c r="L26" s="44">
        <f t="shared" si="3"/>
        <v>0</v>
      </c>
      <c r="M26" s="44"/>
      <c r="N26" s="44">
        <f t="shared" si="4"/>
        <v>0</v>
      </c>
      <c r="O26" s="44"/>
      <c r="P26" s="44">
        <f t="shared" si="5"/>
        <v>0</v>
      </c>
      <c r="Q26" s="44"/>
      <c r="R26" s="44">
        <f t="shared" si="6"/>
        <v>0</v>
      </c>
      <c r="S26" s="44"/>
      <c r="T26" s="44">
        <f t="shared" si="7"/>
        <v>0</v>
      </c>
      <c r="U26" s="44"/>
      <c r="V26" s="44">
        <f t="shared" si="8"/>
        <v>0</v>
      </c>
      <c r="W26" s="44"/>
      <c r="X26" s="44">
        <f t="shared" si="9"/>
        <v>0</v>
      </c>
      <c r="Y26" s="44"/>
      <c r="Z26" s="44"/>
    </row>
    <row r="27" spans="1:26" ht="18.75">
      <c r="A27" s="90">
        <v>14</v>
      </c>
      <c r="B27" s="68"/>
      <c r="C27" s="45"/>
      <c r="D27" s="66"/>
      <c r="E27" s="91"/>
      <c r="F27" s="44">
        <f t="shared" si="0"/>
        <v>0</v>
      </c>
      <c r="G27" s="44"/>
      <c r="H27" s="44">
        <f t="shared" si="1"/>
        <v>0</v>
      </c>
      <c r="I27" s="44"/>
      <c r="J27" s="44">
        <f t="shared" si="2"/>
        <v>0</v>
      </c>
      <c r="K27" s="44"/>
      <c r="L27" s="44">
        <f t="shared" si="3"/>
        <v>0</v>
      </c>
      <c r="M27" s="44"/>
      <c r="N27" s="44">
        <f t="shared" si="4"/>
        <v>0</v>
      </c>
      <c r="O27" s="44"/>
      <c r="P27" s="44">
        <f t="shared" si="5"/>
        <v>0</v>
      </c>
      <c r="Q27" s="44"/>
      <c r="R27" s="44">
        <f t="shared" si="6"/>
        <v>0</v>
      </c>
      <c r="S27" s="44"/>
      <c r="T27" s="44">
        <f t="shared" si="7"/>
        <v>0</v>
      </c>
      <c r="U27" s="44"/>
      <c r="V27" s="44">
        <f t="shared" si="8"/>
        <v>0</v>
      </c>
      <c r="W27" s="44"/>
      <c r="X27" s="44">
        <f t="shared" si="9"/>
        <v>0</v>
      </c>
      <c r="Y27" s="44"/>
      <c r="Z27" s="44"/>
    </row>
    <row r="28" spans="1:26" ht="18.75">
      <c r="A28" s="90">
        <v>15</v>
      </c>
      <c r="B28" s="63"/>
      <c r="C28" s="50"/>
      <c r="D28" s="63"/>
      <c r="E28" s="91"/>
      <c r="F28" s="44">
        <f t="shared" si="0"/>
        <v>0</v>
      </c>
      <c r="G28" s="44"/>
      <c r="H28" s="44">
        <f t="shared" si="1"/>
        <v>0</v>
      </c>
      <c r="I28" s="44"/>
      <c r="J28" s="44">
        <f t="shared" si="2"/>
        <v>0</v>
      </c>
      <c r="K28" s="44"/>
      <c r="L28" s="44">
        <f t="shared" si="3"/>
        <v>0</v>
      </c>
      <c r="M28" s="44"/>
      <c r="N28" s="44">
        <f t="shared" si="4"/>
        <v>0</v>
      </c>
      <c r="O28" s="44"/>
      <c r="P28" s="44">
        <f t="shared" si="5"/>
        <v>0</v>
      </c>
      <c r="Q28" s="44"/>
      <c r="R28" s="44">
        <f t="shared" si="6"/>
        <v>0</v>
      </c>
      <c r="S28" s="44"/>
      <c r="T28" s="44">
        <f t="shared" si="7"/>
        <v>0</v>
      </c>
      <c r="U28" s="44"/>
      <c r="V28" s="44">
        <f t="shared" si="8"/>
        <v>0</v>
      </c>
      <c r="W28" s="44"/>
      <c r="X28" s="44">
        <f t="shared" si="9"/>
        <v>0</v>
      </c>
      <c r="Y28" s="44"/>
      <c r="Z28" s="44"/>
    </row>
    <row r="29" spans="1:26" ht="18.75">
      <c r="A29" s="90">
        <v>16</v>
      </c>
      <c r="B29" s="81"/>
      <c r="C29" s="50"/>
      <c r="D29" s="82"/>
      <c r="E29" s="91"/>
      <c r="F29" s="44">
        <f t="shared" si="0"/>
        <v>0</v>
      </c>
      <c r="G29" s="44"/>
      <c r="H29" s="44">
        <f t="shared" si="1"/>
        <v>0</v>
      </c>
      <c r="I29" s="44"/>
      <c r="J29" s="44">
        <f t="shared" si="2"/>
        <v>0</v>
      </c>
      <c r="K29" s="44"/>
      <c r="L29" s="44">
        <f t="shared" si="3"/>
        <v>0</v>
      </c>
      <c r="M29" s="44"/>
      <c r="N29" s="44">
        <f t="shared" si="4"/>
        <v>0</v>
      </c>
      <c r="O29" s="44"/>
      <c r="P29" s="44">
        <f t="shared" si="5"/>
        <v>0</v>
      </c>
      <c r="Q29" s="44"/>
      <c r="R29" s="44">
        <f t="shared" si="6"/>
        <v>0</v>
      </c>
      <c r="S29" s="44"/>
      <c r="T29" s="44">
        <f t="shared" si="7"/>
        <v>0</v>
      </c>
      <c r="U29" s="44"/>
      <c r="V29" s="44">
        <f t="shared" si="8"/>
        <v>0</v>
      </c>
      <c r="W29" s="44"/>
      <c r="X29" s="44">
        <f t="shared" si="9"/>
        <v>0</v>
      </c>
      <c r="Y29" s="44"/>
      <c r="Z29" s="44"/>
    </row>
    <row r="30" spans="1:26" ht="18.75"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56"/>
      <c r="Z30" s="4"/>
    </row>
    <row r="31" spans="1:26" ht="15" customHeight="1">
      <c r="B31" s="69"/>
      <c r="C31" s="70"/>
      <c r="D31" s="70"/>
      <c r="E31" s="71"/>
      <c r="F31" s="279" t="s">
        <v>33</v>
      </c>
      <c r="G31" s="280"/>
      <c r="H31" s="280"/>
      <c r="I31" s="280"/>
      <c r="J31" s="280"/>
      <c r="K31" s="280"/>
      <c r="L31" s="280"/>
      <c r="M31" s="280"/>
      <c r="N31" s="280"/>
      <c r="O31" s="71"/>
      <c r="P31" s="71"/>
      <c r="Q31" s="71"/>
      <c r="R31" s="71"/>
      <c r="S31" s="71"/>
      <c r="T31" s="71"/>
      <c r="U31" s="71"/>
      <c r="V31" s="71"/>
      <c r="W31" s="71"/>
      <c r="X31" s="283"/>
      <c r="Y31" s="283"/>
      <c r="Z31" s="283"/>
    </row>
    <row r="32" spans="1:26" ht="15.75" thickBot="1">
      <c r="A32" s="219" t="s">
        <v>0</v>
      </c>
      <c r="B32" s="222" t="s">
        <v>24</v>
      </c>
      <c r="C32" s="225" t="s">
        <v>1</v>
      </c>
      <c r="D32" s="219" t="s">
        <v>2</v>
      </c>
      <c r="E32" s="190" t="s">
        <v>3</v>
      </c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2"/>
      <c r="R32" s="192"/>
      <c r="S32" s="192"/>
      <c r="T32" s="192"/>
      <c r="U32" s="192"/>
      <c r="V32" s="192"/>
      <c r="W32" s="191"/>
      <c r="X32" s="191"/>
      <c r="Y32" s="191"/>
      <c r="Z32" s="193"/>
    </row>
    <row r="33" spans="1:26" ht="60" customHeight="1" thickBot="1">
      <c r="A33" s="220"/>
      <c r="B33" s="223"/>
      <c r="C33" s="225"/>
      <c r="D33" s="227"/>
      <c r="E33" s="265" t="s">
        <v>4</v>
      </c>
      <c r="F33" s="266"/>
      <c r="G33" s="267" t="s">
        <v>5</v>
      </c>
      <c r="H33" s="268"/>
      <c r="I33" s="267" t="s">
        <v>6</v>
      </c>
      <c r="J33" s="268"/>
      <c r="K33" s="267" t="s">
        <v>7</v>
      </c>
      <c r="L33" s="268"/>
      <c r="M33" s="267" t="s">
        <v>8</v>
      </c>
      <c r="N33" s="268"/>
      <c r="O33" s="267" t="s">
        <v>9</v>
      </c>
      <c r="P33" s="268"/>
      <c r="Q33" s="229" t="s">
        <v>10</v>
      </c>
      <c r="R33" s="230"/>
      <c r="S33" s="231" t="s">
        <v>11</v>
      </c>
      <c r="T33" s="230"/>
      <c r="U33" s="231" t="s">
        <v>12</v>
      </c>
      <c r="V33" s="229"/>
      <c r="W33" s="267" t="s">
        <v>13</v>
      </c>
      <c r="X33" s="269"/>
      <c r="Y33" s="270" t="s">
        <v>25</v>
      </c>
      <c r="Z33" s="273" t="s">
        <v>14</v>
      </c>
    </row>
    <row r="34" spans="1:26">
      <c r="A34" s="220"/>
      <c r="B34" s="223"/>
      <c r="C34" s="225"/>
      <c r="D34" s="220"/>
      <c r="E34" s="207" t="s">
        <v>15</v>
      </c>
      <c r="F34" s="207" t="s">
        <v>16</v>
      </c>
      <c r="G34" s="27" t="s">
        <v>17</v>
      </c>
      <c r="H34" s="28" t="s">
        <v>18</v>
      </c>
      <c r="I34" s="27" t="s">
        <v>17</v>
      </c>
      <c r="J34" s="28" t="s">
        <v>18</v>
      </c>
      <c r="K34" s="27" t="s">
        <v>17</v>
      </c>
      <c r="L34" s="28" t="s">
        <v>18</v>
      </c>
      <c r="M34" s="27" t="s">
        <v>17</v>
      </c>
      <c r="N34" s="28" t="s">
        <v>18</v>
      </c>
      <c r="O34" s="27" t="s">
        <v>17</v>
      </c>
      <c r="P34" s="28" t="s">
        <v>18</v>
      </c>
      <c r="Q34" s="29" t="s">
        <v>17</v>
      </c>
      <c r="R34" s="30" t="s">
        <v>18</v>
      </c>
      <c r="S34" s="29" t="s">
        <v>17</v>
      </c>
      <c r="T34" s="30" t="s">
        <v>18</v>
      </c>
      <c r="U34" s="29" t="s">
        <v>17</v>
      </c>
      <c r="V34" s="30" t="s">
        <v>18</v>
      </c>
      <c r="W34" s="27" t="s">
        <v>17</v>
      </c>
      <c r="X34" s="31" t="s">
        <v>18</v>
      </c>
      <c r="Y34" s="271"/>
      <c r="Z34" s="274"/>
    </row>
    <row r="35" spans="1:26">
      <c r="A35" s="220"/>
      <c r="B35" s="223"/>
      <c r="C35" s="225"/>
      <c r="D35" s="220"/>
      <c r="E35" s="207"/>
      <c r="F35" s="207"/>
      <c r="G35" s="27"/>
      <c r="H35" s="28" t="s">
        <v>19</v>
      </c>
      <c r="I35" s="27"/>
      <c r="J35" s="28" t="s">
        <v>19</v>
      </c>
      <c r="K35" s="27"/>
      <c r="L35" s="28" t="s">
        <v>19</v>
      </c>
      <c r="M35" s="27"/>
      <c r="N35" s="28" t="s">
        <v>19</v>
      </c>
      <c r="O35" s="27"/>
      <c r="P35" s="28" t="s">
        <v>19</v>
      </c>
      <c r="Q35" s="27"/>
      <c r="R35" s="28" t="s">
        <v>19</v>
      </c>
      <c r="S35" s="27"/>
      <c r="T35" s="28" t="s">
        <v>19</v>
      </c>
      <c r="U35" s="27"/>
      <c r="V35" s="28" t="s">
        <v>19</v>
      </c>
      <c r="W35" s="27"/>
      <c r="X35" s="31" t="s">
        <v>19</v>
      </c>
      <c r="Y35" s="271"/>
      <c r="Z35" s="274"/>
    </row>
    <row r="36" spans="1:26" ht="15.75" thickBot="1">
      <c r="A36" s="221"/>
      <c r="B36" s="224"/>
      <c r="C36" s="226"/>
      <c r="D36" s="221"/>
      <c r="E36" s="208"/>
      <c r="F36" s="208"/>
      <c r="G36" s="32"/>
      <c r="H36" s="33" t="s">
        <v>20</v>
      </c>
      <c r="I36" s="32"/>
      <c r="J36" s="33" t="s">
        <v>20</v>
      </c>
      <c r="K36" s="32"/>
      <c r="L36" s="33" t="s">
        <v>20</v>
      </c>
      <c r="M36" s="32"/>
      <c r="N36" s="33" t="s">
        <v>20</v>
      </c>
      <c r="O36" s="32"/>
      <c r="P36" s="33" t="s">
        <v>20</v>
      </c>
      <c r="Q36" s="32"/>
      <c r="R36" s="33" t="s">
        <v>20</v>
      </c>
      <c r="S36" s="34" t="s">
        <v>21</v>
      </c>
      <c r="T36" s="33" t="s">
        <v>20</v>
      </c>
      <c r="U36" s="34"/>
      <c r="V36" s="33" t="s">
        <v>20</v>
      </c>
      <c r="W36" s="34"/>
      <c r="X36" s="35" t="s">
        <v>20</v>
      </c>
      <c r="Y36" s="272"/>
      <c r="Z36" s="275"/>
    </row>
    <row r="37" spans="1:26">
      <c r="A37" s="57"/>
      <c r="B37" s="58"/>
      <c r="C37" s="59"/>
      <c r="D37" s="60"/>
      <c r="E37" s="60"/>
      <c r="F37" s="60"/>
      <c r="G37" s="32"/>
      <c r="H37" s="33"/>
      <c r="I37" s="32"/>
      <c r="J37" s="33"/>
      <c r="K37" s="32"/>
      <c r="L37" s="33"/>
      <c r="M37" s="32"/>
      <c r="N37" s="33"/>
      <c r="O37" s="32"/>
      <c r="P37" s="33"/>
      <c r="Q37" s="32"/>
      <c r="R37" s="33"/>
      <c r="S37" s="34"/>
      <c r="T37" s="33"/>
      <c r="U37" s="34"/>
      <c r="V37" s="33"/>
      <c r="W37" s="34"/>
      <c r="X37" s="35"/>
      <c r="Y37" s="35"/>
      <c r="Z37" s="57"/>
    </row>
    <row r="38" spans="1:26" ht="40.5" customHeight="1" thickBot="1">
      <c r="A38" s="40">
        <v>7</v>
      </c>
      <c r="B38" s="62"/>
      <c r="C38" s="46"/>
      <c r="D38" s="62"/>
      <c r="E38" s="83"/>
      <c r="F38" s="83">
        <f t="shared" ref="F38:F45" si="10">SUM(H38+J38+L38+N38+P38+R38+T38+V38+X38+Z38+Y38)</f>
        <v>0</v>
      </c>
      <c r="G38" s="83"/>
      <c r="H38" s="83">
        <f t="shared" ref="H38:H45" si="11">SUM(G38*10)</f>
        <v>0</v>
      </c>
      <c r="I38" s="83"/>
      <c r="J38" s="83">
        <f t="shared" ref="J38:J45" si="12">SUM(I38*10)</f>
        <v>0</v>
      </c>
      <c r="K38" s="83"/>
      <c r="L38" s="83">
        <f t="shared" ref="L38:L45" si="13">SUM(K38*30)</f>
        <v>0</v>
      </c>
      <c r="M38" s="83"/>
      <c r="N38" s="83">
        <f t="shared" ref="N38:N45" si="14">SUM(M38*60)</f>
        <v>0</v>
      </c>
      <c r="O38" s="83"/>
      <c r="P38" s="83">
        <f t="shared" ref="P38:P45" si="15">SUM(O38*180)</f>
        <v>0</v>
      </c>
      <c r="Q38" s="83"/>
      <c r="R38" s="83">
        <f t="shared" ref="R38:R45" si="16">SUM(Q38*120)</f>
        <v>0</v>
      </c>
      <c r="S38" s="83"/>
      <c r="T38" s="83">
        <f t="shared" ref="T38:T45" si="17">SUM(S38*5)</f>
        <v>0</v>
      </c>
      <c r="U38" s="83"/>
      <c r="V38" s="83">
        <f t="shared" ref="V38:V45" si="18">SUM(U38*2)</f>
        <v>0</v>
      </c>
      <c r="W38" s="83"/>
      <c r="X38" s="83">
        <f t="shared" ref="X38:X45" si="19">SUM(W38*300)</f>
        <v>0</v>
      </c>
      <c r="Y38" s="83"/>
      <c r="Z38" s="83"/>
    </row>
    <row r="39" spans="1:26" ht="40.5" customHeight="1" thickBot="1">
      <c r="A39" s="40">
        <v>4</v>
      </c>
      <c r="B39" s="61"/>
      <c r="C39" s="45"/>
      <c r="D39" s="61"/>
      <c r="E39" s="83"/>
      <c r="F39" s="83">
        <f t="shared" si="10"/>
        <v>0</v>
      </c>
      <c r="G39" s="83"/>
      <c r="H39" s="83">
        <f t="shared" si="11"/>
        <v>0</v>
      </c>
      <c r="I39" s="83"/>
      <c r="J39" s="83">
        <f t="shared" si="12"/>
        <v>0</v>
      </c>
      <c r="K39" s="83"/>
      <c r="L39" s="83">
        <f t="shared" si="13"/>
        <v>0</v>
      </c>
      <c r="M39" s="83"/>
      <c r="N39" s="83">
        <f t="shared" si="14"/>
        <v>0</v>
      </c>
      <c r="O39" s="83"/>
      <c r="P39" s="83">
        <f t="shared" si="15"/>
        <v>0</v>
      </c>
      <c r="Q39" s="83"/>
      <c r="R39" s="83">
        <f t="shared" si="16"/>
        <v>0</v>
      </c>
      <c r="S39" s="83"/>
      <c r="T39" s="83">
        <f t="shared" si="17"/>
        <v>0</v>
      </c>
      <c r="U39" s="83"/>
      <c r="V39" s="83">
        <f t="shared" si="18"/>
        <v>0</v>
      </c>
      <c r="W39" s="83"/>
      <c r="X39" s="83">
        <f t="shared" si="19"/>
        <v>0</v>
      </c>
      <c r="Y39" s="83"/>
      <c r="Z39" s="83"/>
    </row>
    <row r="40" spans="1:26" ht="40.5" customHeight="1" thickBot="1">
      <c r="A40" s="40">
        <v>5</v>
      </c>
      <c r="B40" s="61"/>
      <c r="C40" s="45"/>
      <c r="D40" s="61"/>
      <c r="E40" s="83"/>
      <c r="F40" s="50">
        <f t="shared" si="10"/>
        <v>0</v>
      </c>
      <c r="G40" s="83"/>
      <c r="H40" s="83">
        <f t="shared" si="11"/>
        <v>0</v>
      </c>
      <c r="I40" s="83"/>
      <c r="J40" s="83">
        <f t="shared" si="12"/>
        <v>0</v>
      </c>
      <c r="K40" s="83"/>
      <c r="L40" s="83">
        <f t="shared" si="13"/>
        <v>0</v>
      </c>
      <c r="M40" s="83"/>
      <c r="N40" s="83">
        <f t="shared" si="14"/>
        <v>0</v>
      </c>
      <c r="O40" s="83"/>
      <c r="P40" s="83">
        <f t="shared" si="15"/>
        <v>0</v>
      </c>
      <c r="Q40" s="83"/>
      <c r="R40" s="83">
        <f t="shared" si="16"/>
        <v>0</v>
      </c>
      <c r="S40" s="83"/>
      <c r="T40" s="83">
        <f t="shared" si="17"/>
        <v>0</v>
      </c>
      <c r="U40" s="83"/>
      <c r="V40" s="83">
        <f t="shared" si="18"/>
        <v>0</v>
      </c>
      <c r="W40" s="83"/>
      <c r="X40" s="83">
        <f t="shared" si="19"/>
        <v>0</v>
      </c>
      <c r="Y40" s="83"/>
      <c r="Z40" s="83"/>
    </row>
    <row r="41" spans="1:26" ht="40.5" customHeight="1" thickBot="1">
      <c r="A41" s="40">
        <v>2</v>
      </c>
      <c r="B41" s="67"/>
      <c r="C41" s="45"/>
      <c r="D41" s="65"/>
      <c r="E41" s="83"/>
      <c r="F41" s="83">
        <f t="shared" si="10"/>
        <v>0</v>
      </c>
      <c r="G41" s="83"/>
      <c r="H41" s="83">
        <f t="shared" si="11"/>
        <v>0</v>
      </c>
      <c r="I41" s="83"/>
      <c r="J41" s="83">
        <f t="shared" si="12"/>
        <v>0</v>
      </c>
      <c r="K41" s="83"/>
      <c r="L41" s="83">
        <f t="shared" si="13"/>
        <v>0</v>
      </c>
      <c r="M41" s="83"/>
      <c r="N41" s="83">
        <f t="shared" si="14"/>
        <v>0</v>
      </c>
      <c r="O41" s="83"/>
      <c r="P41" s="83">
        <f t="shared" si="15"/>
        <v>0</v>
      </c>
      <c r="Q41" s="83"/>
      <c r="R41" s="83">
        <f t="shared" si="16"/>
        <v>0</v>
      </c>
      <c r="S41" s="83"/>
      <c r="T41" s="83">
        <f t="shared" si="17"/>
        <v>0</v>
      </c>
      <c r="U41" s="83"/>
      <c r="V41" s="83">
        <f t="shared" si="18"/>
        <v>0</v>
      </c>
      <c r="W41" s="83"/>
      <c r="X41" s="83">
        <f t="shared" si="19"/>
        <v>0</v>
      </c>
      <c r="Y41" s="83"/>
      <c r="Z41" s="83"/>
    </row>
    <row r="42" spans="1:26" ht="40.5" customHeight="1" thickBot="1">
      <c r="A42" s="40">
        <v>3</v>
      </c>
      <c r="B42" s="67"/>
      <c r="C42" s="45"/>
      <c r="D42" s="65"/>
      <c r="E42" s="83"/>
      <c r="F42" s="83">
        <f t="shared" si="10"/>
        <v>0</v>
      </c>
      <c r="G42" s="83"/>
      <c r="H42" s="83">
        <f t="shared" si="11"/>
        <v>0</v>
      </c>
      <c r="I42" s="83"/>
      <c r="J42" s="83">
        <f t="shared" si="12"/>
        <v>0</v>
      </c>
      <c r="K42" s="83"/>
      <c r="L42" s="83">
        <f t="shared" si="13"/>
        <v>0</v>
      </c>
      <c r="M42" s="83"/>
      <c r="N42" s="83">
        <f t="shared" si="14"/>
        <v>0</v>
      </c>
      <c r="O42" s="83"/>
      <c r="P42" s="83">
        <f t="shared" si="15"/>
        <v>0</v>
      </c>
      <c r="Q42" s="83"/>
      <c r="R42" s="83">
        <f t="shared" si="16"/>
        <v>0</v>
      </c>
      <c r="S42" s="83"/>
      <c r="T42" s="83">
        <f t="shared" si="17"/>
        <v>0</v>
      </c>
      <c r="U42" s="83"/>
      <c r="V42" s="83">
        <f t="shared" si="18"/>
        <v>0</v>
      </c>
      <c r="W42" s="83"/>
      <c r="X42" s="83">
        <f t="shared" si="19"/>
        <v>0</v>
      </c>
      <c r="Y42" s="83"/>
      <c r="Z42" s="83"/>
    </row>
    <row r="43" spans="1:26" ht="40.5" customHeight="1" thickBot="1">
      <c r="A43" s="40">
        <v>1</v>
      </c>
      <c r="B43" s="67"/>
      <c r="C43" s="45"/>
      <c r="D43" s="65"/>
      <c r="E43" s="83"/>
      <c r="F43" s="83">
        <f t="shared" si="10"/>
        <v>0</v>
      </c>
      <c r="G43" s="83"/>
      <c r="H43" s="83">
        <f t="shared" si="11"/>
        <v>0</v>
      </c>
      <c r="I43" s="83"/>
      <c r="J43" s="83">
        <f t="shared" si="12"/>
        <v>0</v>
      </c>
      <c r="K43" s="83"/>
      <c r="L43" s="83">
        <f t="shared" si="13"/>
        <v>0</v>
      </c>
      <c r="M43" s="83"/>
      <c r="N43" s="83">
        <f t="shared" si="14"/>
        <v>0</v>
      </c>
      <c r="O43" s="83"/>
      <c r="P43" s="83">
        <f t="shared" si="15"/>
        <v>0</v>
      </c>
      <c r="Q43" s="83"/>
      <c r="R43" s="83">
        <f t="shared" si="16"/>
        <v>0</v>
      </c>
      <c r="S43" s="83"/>
      <c r="T43" s="83">
        <f t="shared" si="17"/>
        <v>0</v>
      </c>
      <c r="U43" s="83"/>
      <c r="V43" s="83">
        <f t="shared" si="18"/>
        <v>0</v>
      </c>
      <c r="W43" s="83"/>
      <c r="X43" s="83">
        <f t="shared" si="19"/>
        <v>0</v>
      </c>
      <c r="Y43" s="83"/>
      <c r="Z43" s="83"/>
    </row>
    <row r="44" spans="1:26" ht="40.5" customHeight="1" thickBot="1">
      <c r="A44" s="40">
        <v>6</v>
      </c>
      <c r="B44" s="61"/>
      <c r="C44" s="45"/>
      <c r="D44" s="61"/>
      <c r="E44" s="83"/>
      <c r="F44" s="83">
        <f t="shared" si="10"/>
        <v>0</v>
      </c>
      <c r="G44" s="83"/>
      <c r="H44" s="83">
        <f t="shared" si="11"/>
        <v>0</v>
      </c>
      <c r="I44" s="83"/>
      <c r="J44" s="83">
        <f t="shared" si="12"/>
        <v>0</v>
      </c>
      <c r="K44" s="83"/>
      <c r="L44" s="83">
        <f t="shared" si="13"/>
        <v>0</v>
      </c>
      <c r="M44" s="83"/>
      <c r="N44" s="83">
        <f t="shared" si="14"/>
        <v>0</v>
      </c>
      <c r="O44" s="83"/>
      <c r="P44" s="83">
        <f t="shared" si="15"/>
        <v>0</v>
      </c>
      <c r="Q44" s="83"/>
      <c r="R44" s="83">
        <f t="shared" si="16"/>
        <v>0</v>
      </c>
      <c r="S44" s="83"/>
      <c r="T44" s="83">
        <f t="shared" si="17"/>
        <v>0</v>
      </c>
      <c r="U44" s="83"/>
      <c r="V44" s="83">
        <f t="shared" si="18"/>
        <v>0</v>
      </c>
      <c r="W44" s="83"/>
      <c r="X44" s="83">
        <f t="shared" si="19"/>
        <v>0</v>
      </c>
      <c r="Y44" s="83"/>
      <c r="Z44" s="83"/>
    </row>
    <row r="45" spans="1:26" ht="40.5" customHeight="1" thickBot="1">
      <c r="A45" s="40">
        <v>8</v>
      </c>
      <c r="B45" s="61"/>
      <c r="C45" s="45"/>
      <c r="D45" s="61"/>
      <c r="E45" s="83"/>
      <c r="F45" s="83">
        <f t="shared" si="10"/>
        <v>0</v>
      </c>
      <c r="G45" s="83"/>
      <c r="H45" s="83">
        <f t="shared" si="11"/>
        <v>0</v>
      </c>
      <c r="I45" s="83"/>
      <c r="J45" s="83">
        <f t="shared" si="12"/>
        <v>0</v>
      </c>
      <c r="K45" s="83"/>
      <c r="L45" s="83">
        <f t="shared" si="13"/>
        <v>0</v>
      </c>
      <c r="M45" s="83"/>
      <c r="N45" s="83">
        <f t="shared" si="14"/>
        <v>0</v>
      </c>
      <c r="O45" s="83"/>
      <c r="P45" s="83">
        <f t="shared" si="15"/>
        <v>0</v>
      </c>
      <c r="Q45" s="83"/>
      <c r="R45" s="83">
        <f t="shared" si="16"/>
        <v>0</v>
      </c>
      <c r="S45" s="83"/>
      <c r="T45" s="83">
        <f t="shared" si="17"/>
        <v>0</v>
      </c>
      <c r="U45" s="83"/>
      <c r="V45" s="83">
        <f t="shared" si="18"/>
        <v>0</v>
      </c>
      <c r="W45" s="83"/>
      <c r="X45" s="83">
        <f t="shared" si="19"/>
        <v>0</v>
      </c>
      <c r="Y45" s="83"/>
      <c r="Z45" s="83"/>
    </row>
    <row r="46" spans="1:26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>
      <c r="A47" s="25"/>
      <c r="B47" s="25"/>
      <c r="C47" s="25"/>
      <c r="D47" s="276"/>
      <c r="E47" s="276"/>
      <c r="F47" s="276"/>
      <c r="G47" s="276"/>
      <c r="H47" s="276"/>
      <c r="I47" s="276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277"/>
      <c r="U47" s="278"/>
      <c r="V47" s="278"/>
      <c r="W47" s="278"/>
      <c r="X47" s="25"/>
      <c r="Y47" s="25"/>
      <c r="Z47" s="25"/>
    </row>
    <row r="48" spans="1:26" ht="21">
      <c r="A48" s="71"/>
      <c r="B48" s="69"/>
      <c r="C48" s="70"/>
      <c r="D48" s="70"/>
      <c r="E48" s="71"/>
      <c r="F48" s="279" t="s">
        <v>58</v>
      </c>
      <c r="G48" s="280"/>
      <c r="H48" s="280"/>
      <c r="I48" s="280"/>
      <c r="J48" s="280"/>
      <c r="K48" s="280"/>
      <c r="L48" s="280"/>
      <c r="M48" s="280"/>
      <c r="N48" s="280"/>
      <c r="O48" s="71"/>
      <c r="P48" s="71"/>
      <c r="Q48" s="71"/>
      <c r="R48" s="71"/>
      <c r="S48" s="71"/>
      <c r="T48" s="71"/>
      <c r="U48" s="71"/>
      <c r="V48" s="71"/>
      <c r="W48" s="71"/>
      <c r="X48" s="283"/>
      <c r="Y48" s="283"/>
      <c r="Z48" s="283"/>
    </row>
    <row r="49" spans="1:26" ht="15.75" thickBot="1">
      <c r="A49" s="219" t="s">
        <v>0</v>
      </c>
      <c r="B49" s="222" t="s">
        <v>24</v>
      </c>
      <c r="C49" s="225" t="s">
        <v>1</v>
      </c>
      <c r="D49" s="219" t="s">
        <v>2</v>
      </c>
      <c r="E49" s="190" t="s">
        <v>3</v>
      </c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2"/>
      <c r="R49" s="192"/>
      <c r="S49" s="192"/>
      <c r="T49" s="192"/>
      <c r="U49" s="192"/>
      <c r="V49" s="192"/>
      <c r="W49" s="191"/>
      <c r="X49" s="191"/>
      <c r="Y49" s="191"/>
      <c r="Z49" s="193"/>
    </row>
    <row r="50" spans="1:26" ht="15.75" thickBot="1">
      <c r="A50" s="220"/>
      <c r="B50" s="223"/>
      <c r="C50" s="225"/>
      <c r="D50" s="227"/>
      <c r="E50" s="265" t="s">
        <v>4</v>
      </c>
      <c r="F50" s="266"/>
      <c r="G50" s="267" t="s">
        <v>5</v>
      </c>
      <c r="H50" s="268"/>
      <c r="I50" s="267" t="s">
        <v>6</v>
      </c>
      <c r="J50" s="268"/>
      <c r="K50" s="267" t="s">
        <v>7</v>
      </c>
      <c r="L50" s="268"/>
      <c r="M50" s="267" t="s">
        <v>8</v>
      </c>
      <c r="N50" s="268"/>
      <c r="O50" s="267" t="s">
        <v>9</v>
      </c>
      <c r="P50" s="268"/>
      <c r="Q50" s="229" t="s">
        <v>10</v>
      </c>
      <c r="R50" s="230"/>
      <c r="S50" s="231" t="s">
        <v>11</v>
      </c>
      <c r="T50" s="230"/>
      <c r="U50" s="231" t="s">
        <v>12</v>
      </c>
      <c r="V50" s="229"/>
      <c r="W50" s="267" t="s">
        <v>13</v>
      </c>
      <c r="X50" s="269"/>
      <c r="Y50" s="270" t="s">
        <v>25</v>
      </c>
      <c r="Z50" s="273" t="s">
        <v>14</v>
      </c>
    </row>
    <row r="51" spans="1:26">
      <c r="A51" s="220"/>
      <c r="B51" s="223"/>
      <c r="C51" s="225"/>
      <c r="D51" s="220"/>
      <c r="E51" s="207" t="s">
        <v>15</v>
      </c>
      <c r="F51" s="207" t="s">
        <v>16</v>
      </c>
      <c r="G51" s="27" t="s">
        <v>17</v>
      </c>
      <c r="H51" s="28" t="s">
        <v>18</v>
      </c>
      <c r="I51" s="27" t="s">
        <v>17</v>
      </c>
      <c r="J51" s="28" t="s">
        <v>18</v>
      </c>
      <c r="K51" s="27" t="s">
        <v>17</v>
      </c>
      <c r="L51" s="28" t="s">
        <v>18</v>
      </c>
      <c r="M51" s="27" t="s">
        <v>17</v>
      </c>
      <c r="N51" s="28" t="s">
        <v>18</v>
      </c>
      <c r="O51" s="27" t="s">
        <v>17</v>
      </c>
      <c r="P51" s="28" t="s">
        <v>18</v>
      </c>
      <c r="Q51" s="29" t="s">
        <v>17</v>
      </c>
      <c r="R51" s="30" t="s">
        <v>18</v>
      </c>
      <c r="S51" s="29" t="s">
        <v>17</v>
      </c>
      <c r="T51" s="30" t="s">
        <v>18</v>
      </c>
      <c r="U51" s="29" t="s">
        <v>17</v>
      </c>
      <c r="V51" s="30" t="s">
        <v>18</v>
      </c>
      <c r="W51" s="27" t="s">
        <v>17</v>
      </c>
      <c r="X51" s="31" t="s">
        <v>18</v>
      </c>
      <c r="Y51" s="271"/>
      <c r="Z51" s="274"/>
    </row>
    <row r="52" spans="1:26">
      <c r="A52" s="220"/>
      <c r="B52" s="223"/>
      <c r="C52" s="225"/>
      <c r="D52" s="220"/>
      <c r="E52" s="207"/>
      <c r="F52" s="207"/>
      <c r="G52" s="27"/>
      <c r="H52" s="28" t="s">
        <v>19</v>
      </c>
      <c r="I52" s="27"/>
      <c r="J52" s="28" t="s">
        <v>19</v>
      </c>
      <c r="K52" s="27"/>
      <c r="L52" s="28" t="s">
        <v>19</v>
      </c>
      <c r="M52" s="27"/>
      <c r="N52" s="28" t="s">
        <v>19</v>
      </c>
      <c r="O52" s="27"/>
      <c r="P52" s="28" t="s">
        <v>19</v>
      </c>
      <c r="Q52" s="27"/>
      <c r="R52" s="28" t="s">
        <v>19</v>
      </c>
      <c r="S52" s="27"/>
      <c r="T52" s="28" t="s">
        <v>19</v>
      </c>
      <c r="U52" s="27"/>
      <c r="V52" s="28" t="s">
        <v>19</v>
      </c>
      <c r="W52" s="27"/>
      <c r="X52" s="31" t="s">
        <v>19</v>
      </c>
      <c r="Y52" s="271"/>
      <c r="Z52" s="274"/>
    </row>
    <row r="53" spans="1:26" ht="15.75" thickBot="1">
      <c r="A53" s="221"/>
      <c r="B53" s="224"/>
      <c r="C53" s="226"/>
      <c r="D53" s="221"/>
      <c r="E53" s="208"/>
      <c r="F53" s="208"/>
      <c r="G53" s="32"/>
      <c r="H53" s="33" t="s">
        <v>20</v>
      </c>
      <c r="I53" s="32"/>
      <c r="J53" s="33" t="s">
        <v>20</v>
      </c>
      <c r="K53" s="32"/>
      <c r="L53" s="33" t="s">
        <v>20</v>
      </c>
      <c r="M53" s="32"/>
      <c r="N53" s="33" t="s">
        <v>20</v>
      </c>
      <c r="O53" s="32"/>
      <c r="P53" s="33" t="s">
        <v>20</v>
      </c>
      <c r="Q53" s="32"/>
      <c r="R53" s="33" t="s">
        <v>20</v>
      </c>
      <c r="S53" s="34" t="s">
        <v>21</v>
      </c>
      <c r="T53" s="33" t="s">
        <v>20</v>
      </c>
      <c r="U53" s="34"/>
      <c r="V53" s="33" t="s">
        <v>20</v>
      </c>
      <c r="W53" s="34"/>
      <c r="X53" s="35" t="s">
        <v>20</v>
      </c>
      <c r="Y53" s="272"/>
      <c r="Z53" s="275"/>
    </row>
    <row r="54" spans="1:26">
      <c r="A54" s="57"/>
      <c r="B54" s="58"/>
      <c r="C54" s="59"/>
      <c r="D54" s="60"/>
      <c r="E54" s="60"/>
      <c r="F54" s="60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3"/>
      <c r="S54" s="34"/>
      <c r="T54" s="33"/>
      <c r="U54" s="34"/>
      <c r="V54" s="33"/>
      <c r="W54" s="34"/>
      <c r="X54" s="35"/>
      <c r="Y54" s="35"/>
      <c r="Z54" s="57"/>
    </row>
    <row r="55" spans="1:26" ht="44.25" customHeight="1" thickBot="1">
      <c r="A55" s="54">
        <v>1</v>
      </c>
      <c r="B55" s="62"/>
      <c r="C55" s="46"/>
      <c r="D55" s="62"/>
      <c r="E55" s="41"/>
      <c r="F55" s="83">
        <f>SUM(H55+J55+L55+N55+P55+R55+T55+V55+X55+Z55+Y55)</f>
        <v>0</v>
      </c>
      <c r="G55" s="83"/>
      <c r="H55" s="83">
        <f t="shared" ref="H55:H58" si="20">SUM(G55*10)</f>
        <v>0</v>
      </c>
      <c r="I55" s="83"/>
      <c r="J55" s="83">
        <f t="shared" ref="J55:J58" si="21">SUM(I55*10)</f>
        <v>0</v>
      </c>
      <c r="K55" s="83"/>
      <c r="L55" s="83">
        <f t="shared" ref="L55:L58" si="22">SUM(K55*30)</f>
        <v>0</v>
      </c>
      <c r="M55" s="83"/>
      <c r="N55" s="83">
        <f t="shared" ref="N55:N58" si="23">SUM(M55*60)</f>
        <v>0</v>
      </c>
      <c r="O55" s="83"/>
      <c r="P55" s="83">
        <f t="shared" ref="P55:P58" si="24">SUM(O55*180)</f>
        <v>0</v>
      </c>
      <c r="Q55" s="83"/>
      <c r="R55" s="83">
        <f t="shared" ref="R55:R58" si="25">SUM(Q55*120)</f>
        <v>0</v>
      </c>
      <c r="S55" s="83"/>
      <c r="T55" s="83">
        <f t="shared" ref="T55:T58" si="26">SUM(S55*5)</f>
        <v>0</v>
      </c>
      <c r="U55" s="83"/>
      <c r="V55" s="83">
        <f>SUM(U55*2)</f>
        <v>0</v>
      </c>
      <c r="W55" s="83"/>
      <c r="X55" s="83">
        <f t="shared" ref="X55:X58" si="27">SUM(W55*300)</f>
        <v>0</v>
      </c>
      <c r="Y55" s="83"/>
      <c r="Z55" s="83"/>
    </row>
    <row r="56" spans="1:26" ht="44.25" customHeight="1" thickBot="1">
      <c r="A56" s="54">
        <v>2</v>
      </c>
      <c r="B56" s="61"/>
      <c r="C56" s="45"/>
      <c r="D56" s="61"/>
      <c r="E56" s="41"/>
      <c r="F56" s="83">
        <f t="shared" ref="F56:F57" si="28">SUM(H56+J56+L56+N56+P56+R56+T56+V56+X56+Z56+Y56)</f>
        <v>0</v>
      </c>
      <c r="G56" s="83"/>
      <c r="H56" s="83">
        <f t="shared" si="20"/>
        <v>0</v>
      </c>
      <c r="I56" s="83"/>
      <c r="J56" s="83">
        <f t="shared" si="21"/>
        <v>0</v>
      </c>
      <c r="K56" s="83"/>
      <c r="L56" s="83">
        <f t="shared" si="22"/>
        <v>0</v>
      </c>
      <c r="M56" s="83"/>
      <c r="N56" s="83">
        <f t="shared" si="23"/>
        <v>0</v>
      </c>
      <c r="O56" s="83"/>
      <c r="P56" s="83">
        <f t="shared" si="24"/>
        <v>0</v>
      </c>
      <c r="Q56" s="83"/>
      <c r="R56" s="83">
        <f t="shared" si="25"/>
        <v>0</v>
      </c>
      <c r="S56" s="83"/>
      <c r="T56" s="83">
        <f t="shared" si="26"/>
        <v>0</v>
      </c>
      <c r="U56" s="83"/>
      <c r="V56" s="83">
        <f t="shared" ref="V56:V58" si="29">SUM(U56*2)</f>
        <v>0</v>
      </c>
      <c r="W56" s="83"/>
      <c r="X56" s="83">
        <f t="shared" si="27"/>
        <v>0</v>
      </c>
      <c r="Y56" s="83"/>
      <c r="Z56" s="83"/>
    </row>
    <row r="57" spans="1:26" ht="44.25" customHeight="1" thickBot="1">
      <c r="A57" s="54">
        <v>3</v>
      </c>
      <c r="B57" s="61"/>
      <c r="C57" s="45"/>
      <c r="D57" s="61"/>
      <c r="E57" s="41"/>
      <c r="F57" s="83">
        <f t="shared" si="28"/>
        <v>0</v>
      </c>
      <c r="G57" s="83"/>
      <c r="H57" s="83">
        <f t="shared" si="20"/>
        <v>0</v>
      </c>
      <c r="I57" s="83"/>
      <c r="J57" s="83">
        <f t="shared" si="21"/>
        <v>0</v>
      </c>
      <c r="K57" s="83"/>
      <c r="L57" s="83">
        <f t="shared" si="22"/>
        <v>0</v>
      </c>
      <c r="M57" s="83"/>
      <c r="N57" s="83">
        <f t="shared" si="23"/>
        <v>0</v>
      </c>
      <c r="O57" s="83"/>
      <c r="P57" s="83">
        <f t="shared" si="24"/>
        <v>0</v>
      </c>
      <c r="Q57" s="83"/>
      <c r="R57" s="83">
        <f t="shared" si="25"/>
        <v>0</v>
      </c>
      <c r="S57" s="83"/>
      <c r="T57" s="83">
        <f t="shared" si="26"/>
        <v>0</v>
      </c>
      <c r="U57" s="83"/>
      <c r="V57" s="83">
        <f t="shared" si="29"/>
        <v>0</v>
      </c>
      <c r="W57" s="83"/>
      <c r="X57" s="83">
        <f t="shared" si="27"/>
        <v>0</v>
      </c>
      <c r="Y57" s="83"/>
      <c r="Z57" s="83"/>
    </row>
    <row r="58" spans="1:26" ht="44.25" customHeight="1" thickBot="1">
      <c r="A58" s="54">
        <v>4</v>
      </c>
      <c r="B58" s="67"/>
      <c r="C58" s="45"/>
      <c r="D58" s="65"/>
      <c r="E58" s="50"/>
      <c r="F58" s="50">
        <f>SUM(H58+J58+L58+N58+P58+R58+T58+V58+X58+Z58+Y58)</f>
        <v>0</v>
      </c>
      <c r="G58" s="83"/>
      <c r="H58" s="83">
        <f t="shared" si="20"/>
        <v>0</v>
      </c>
      <c r="I58" s="83"/>
      <c r="J58" s="83">
        <f t="shared" si="21"/>
        <v>0</v>
      </c>
      <c r="K58" s="83"/>
      <c r="L58" s="83">
        <f t="shared" si="22"/>
        <v>0</v>
      </c>
      <c r="M58" s="83"/>
      <c r="N58" s="83">
        <f t="shared" si="23"/>
        <v>0</v>
      </c>
      <c r="O58" s="83"/>
      <c r="P58" s="83">
        <f t="shared" si="24"/>
        <v>0</v>
      </c>
      <c r="Q58" s="83"/>
      <c r="R58" s="83">
        <f t="shared" si="25"/>
        <v>0</v>
      </c>
      <c r="S58" s="83"/>
      <c r="T58" s="83">
        <f t="shared" si="26"/>
        <v>0</v>
      </c>
      <c r="U58" s="83"/>
      <c r="V58" s="83">
        <f t="shared" si="29"/>
        <v>0</v>
      </c>
      <c r="W58" s="83"/>
      <c r="X58" s="83">
        <f t="shared" si="27"/>
        <v>0</v>
      </c>
      <c r="Y58" s="83"/>
      <c r="Z58" s="83"/>
    </row>
    <row r="61" spans="1:26" ht="21">
      <c r="A61" s="71"/>
      <c r="B61" s="69"/>
      <c r="C61" s="70"/>
      <c r="D61" s="70"/>
      <c r="E61" s="71"/>
      <c r="F61" s="279" t="s">
        <v>34</v>
      </c>
      <c r="G61" s="280"/>
      <c r="H61" s="280"/>
      <c r="I61" s="280"/>
      <c r="J61" s="280"/>
      <c r="K61" s="280"/>
      <c r="L61" s="280"/>
      <c r="M61" s="280"/>
      <c r="N61" s="280"/>
      <c r="O61" s="71"/>
      <c r="P61" s="71"/>
      <c r="Q61" s="71"/>
      <c r="R61" s="71"/>
      <c r="S61" s="71"/>
      <c r="T61" s="71"/>
      <c r="U61" s="71"/>
      <c r="V61" s="71"/>
      <c r="W61" s="71"/>
      <c r="X61" s="283"/>
      <c r="Y61" s="283"/>
      <c r="Z61" s="283"/>
    </row>
    <row r="62" spans="1:26" ht="15.75" thickBot="1">
      <c r="A62" s="219" t="s">
        <v>0</v>
      </c>
      <c r="B62" s="222" t="s">
        <v>24</v>
      </c>
      <c r="C62" s="225" t="s">
        <v>1</v>
      </c>
      <c r="D62" s="219" t="s">
        <v>2</v>
      </c>
      <c r="E62" s="190" t="s">
        <v>3</v>
      </c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2"/>
      <c r="R62" s="192"/>
      <c r="S62" s="192"/>
      <c r="T62" s="192"/>
      <c r="U62" s="192"/>
      <c r="V62" s="192"/>
      <c r="W62" s="191"/>
      <c r="X62" s="191"/>
      <c r="Y62" s="191"/>
      <c r="Z62" s="193"/>
    </row>
    <row r="63" spans="1:26" ht="15.75" thickBot="1">
      <c r="A63" s="220"/>
      <c r="B63" s="223"/>
      <c r="C63" s="225"/>
      <c r="D63" s="227"/>
      <c r="E63" s="265" t="s">
        <v>4</v>
      </c>
      <c r="F63" s="266"/>
      <c r="G63" s="267" t="s">
        <v>5</v>
      </c>
      <c r="H63" s="268"/>
      <c r="I63" s="267" t="s">
        <v>6</v>
      </c>
      <c r="J63" s="268"/>
      <c r="K63" s="267" t="s">
        <v>7</v>
      </c>
      <c r="L63" s="268"/>
      <c r="M63" s="267" t="s">
        <v>8</v>
      </c>
      <c r="N63" s="268"/>
      <c r="O63" s="267" t="s">
        <v>9</v>
      </c>
      <c r="P63" s="268"/>
      <c r="Q63" s="229" t="s">
        <v>10</v>
      </c>
      <c r="R63" s="230"/>
      <c r="S63" s="231" t="s">
        <v>11</v>
      </c>
      <c r="T63" s="230"/>
      <c r="U63" s="231" t="s">
        <v>12</v>
      </c>
      <c r="V63" s="229"/>
      <c r="W63" s="267" t="s">
        <v>13</v>
      </c>
      <c r="X63" s="269"/>
      <c r="Y63" s="270" t="s">
        <v>25</v>
      </c>
      <c r="Z63" s="273" t="s">
        <v>14</v>
      </c>
    </row>
    <row r="64" spans="1:26">
      <c r="A64" s="220"/>
      <c r="B64" s="223"/>
      <c r="C64" s="225"/>
      <c r="D64" s="220"/>
      <c r="E64" s="207" t="s">
        <v>15</v>
      </c>
      <c r="F64" s="207" t="s">
        <v>16</v>
      </c>
      <c r="G64" s="27" t="s">
        <v>17</v>
      </c>
      <c r="H64" s="28" t="s">
        <v>18</v>
      </c>
      <c r="I64" s="27" t="s">
        <v>17</v>
      </c>
      <c r="J64" s="28" t="s">
        <v>18</v>
      </c>
      <c r="K64" s="27" t="s">
        <v>17</v>
      </c>
      <c r="L64" s="28" t="s">
        <v>18</v>
      </c>
      <c r="M64" s="27" t="s">
        <v>17</v>
      </c>
      <c r="N64" s="28" t="s">
        <v>18</v>
      </c>
      <c r="O64" s="27" t="s">
        <v>17</v>
      </c>
      <c r="P64" s="28" t="s">
        <v>18</v>
      </c>
      <c r="Q64" s="29" t="s">
        <v>17</v>
      </c>
      <c r="R64" s="30" t="s">
        <v>18</v>
      </c>
      <c r="S64" s="29" t="s">
        <v>17</v>
      </c>
      <c r="T64" s="30" t="s">
        <v>18</v>
      </c>
      <c r="U64" s="29" t="s">
        <v>17</v>
      </c>
      <c r="V64" s="30" t="s">
        <v>18</v>
      </c>
      <c r="W64" s="27" t="s">
        <v>17</v>
      </c>
      <c r="X64" s="31" t="s">
        <v>18</v>
      </c>
      <c r="Y64" s="271"/>
      <c r="Z64" s="274"/>
    </row>
    <row r="65" spans="1:26">
      <c r="A65" s="220"/>
      <c r="B65" s="223"/>
      <c r="C65" s="225"/>
      <c r="D65" s="220"/>
      <c r="E65" s="207"/>
      <c r="F65" s="207"/>
      <c r="G65" s="27"/>
      <c r="H65" s="28" t="s">
        <v>19</v>
      </c>
      <c r="I65" s="27"/>
      <c r="J65" s="28" t="s">
        <v>19</v>
      </c>
      <c r="K65" s="27"/>
      <c r="L65" s="28" t="s">
        <v>19</v>
      </c>
      <c r="M65" s="27"/>
      <c r="N65" s="28" t="s">
        <v>19</v>
      </c>
      <c r="O65" s="27"/>
      <c r="P65" s="28" t="s">
        <v>19</v>
      </c>
      <c r="Q65" s="27"/>
      <c r="R65" s="28" t="s">
        <v>19</v>
      </c>
      <c r="S65" s="27"/>
      <c r="T65" s="28" t="s">
        <v>19</v>
      </c>
      <c r="U65" s="27"/>
      <c r="V65" s="28" t="s">
        <v>19</v>
      </c>
      <c r="W65" s="27"/>
      <c r="X65" s="31" t="s">
        <v>19</v>
      </c>
      <c r="Y65" s="271"/>
      <c r="Z65" s="274"/>
    </row>
    <row r="66" spans="1:26" ht="15.75" thickBot="1">
      <c r="A66" s="221"/>
      <c r="B66" s="224"/>
      <c r="C66" s="226"/>
      <c r="D66" s="221"/>
      <c r="E66" s="208"/>
      <c r="F66" s="208"/>
      <c r="G66" s="32"/>
      <c r="H66" s="33" t="s">
        <v>20</v>
      </c>
      <c r="I66" s="32"/>
      <c r="J66" s="33" t="s">
        <v>20</v>
      </c>
      <c r="K66" s="32"/>
      <c r="L66" s="33" t="s">
        <v>20</v>
      </c>
      <c r="M66" s="32"/>
      <c r="N66" s="33" t="s">
        <v>20</v>
      </c>
      <c r="O66" s="32"/>
      <c r="P66" s="33" t="s">
        <v>20</v>
      </c>
      <c r="Q66" s="32"/>
      <c r="R66" s="33" t="s">
        <v>20</v>
      </c>
      <c r="S66" s="34" t="s">
        <v>21</v>
      </c>
      <c r="T66" s="33" t="s">
        <v>20</v>
      </c>
      <c r="U66" s="34"/>
      <c r="V66" s="33" t="s">
        <v>20</v>
      </c>
      <c r="W66" s="34"/>
      <c r="X66" s="35" t="s">
        <v>20</v>
      </c>
      <c r="Y66" s="272"/>
      <c r="Z66" s="275"/>
    </row>
    <row r="67" spans="1:26">
      <c r="A67" s="57"/>
      <c r="B67" s="58"/>
      <c r="C67" s="59"/>
      <c r="D67" s="60"/>
      <c r="E67" s="60"/>
      <c r="F67" s="60"/>
      <c r="G67" s="32"/>
      <c r="H67" s="33"/>
      <c r="I67" s="32"/>
      <c r="J67" s="33"/>
      <c r="K67" s="32"/>
      <c r="L67" s="33"/>
      <c r="M67" s="32"/>
      <c r="N67" s="33"/>
      <c r="O67" s="32"/>
      <c r="P67" s="33"/>
      <c r="Q67" s="32"/>
      <c r="R67" s="33"/>
      <c r="S67" s="34"/>
      <c r="T67" s="33"/>
      <c r="U67" s="34"/>
      <c r="V67" s="33"/>
      <c r="W67" s="34"/>
      <c r="X67" s="35"/>
      <c r="Y67" s="35"/>
      <c r="Z67" s="57"/>
    </row>
    <row r="68" spans="1:26" ht="43.5" customHeight="1" thickBot="1">
      <c r="A68" s="54">
        <v>1</v>
      </c>
      <c r="B68" s="67"/>
      <c r="C68" s="45"/>
      <c r="D68" s="65"/>
      <c r="E68" s="83"/>
      <c r="F68" s="83">
        <f>SUM(H68+J68+L68+N68+P68+R68+T68+V68+X68+Z68+Y68)</f>
        <v>0</v>
      </c>
      <c r="G68" s="83"/>
      <c r="H68" s="83">
        <f t="shared" ref="H68:H69" si="30">SUM(G68*10)</f>
        <v>0</v>
      </c>
      <c r="I68" s="83"/>
      <c r="J68" s="83">
        <f t="shared" ref="J68:J69" si="31">SUM(I68*10)</f>
        <v>0</v>
      </c>
      <c r="K68" s="83"/>
      <c r="L68" s="83">
        <f t="shared" ref="L68:L69" si="32">SUM(K68*30)</f>
        <v>0</v>
      </c>
      <c r="M68" s="83"/>
      <c r="N68" s="83">
        <f t="shared" ref="N68:N69" si="33">SUM(M68*60)</f>
        <v>0</v>
      </c>
      <c r="O68" s="83"/>
      <c r="P68" s="83">
        <f t="shared" ref="P68:P69" si="34">SUM(O68*180)</f>
        <v>0</v>
      </c>
      <c r="Q68" s="83"/>
      <c r="R68" s="83">
        <f t="shared" ref="R68:R69" si="35">SUM(Q68*120)</f>
        <v>0</v>
      </c>
      <c r="S68" s="83"/>
      <c r="T68" s="83">
        <f t="shared" ref="T68:T69" si="36">SUM(S68*5)</f>
        <v>0</v>
      </c>
      <c r="U68" s="83"/>
      <c r="V68" s="83">
        <f>SUM(U68*2)</f>
        <v>0</v>
      </c>
      <c r="W68" s="83"/>
      <c r="X68" s="83">
        <f t="shared" ref="X68:X69" si="37">SUM(W68*300)</f>
        <v>0</v>
      </c>
      <c r="Y68" s="83"/>
      <c r="Z68" s="83"/>
    </row>
    <row r="69" spans="1:26" ht="43.5" customHeight="1" thickBot="1">
      <c r="A69" s="54">
        <v>2</v>
      </c>
      <c r="B69" s="61"/>
      <c r="C69" s="45"/>
      <c r="D69" s="61"/>
      <c r="E69" s="83"/>
      <c r="F69" s="83">
        <f t="shared" ref="F69" si="38">SUM(H69+J69+L69+N69+P69+R69+T69+V69+X69+Z69+Y69)</f>
        <v>0</v>
      </c>
      <c r="G69" s="83"/>
      <c r="H69" s="83">
        <f t="shared" si="30"/>
        <v>0</v>
      </c>
      <c r="I69" s="83"/>
      <c r="J69" s="83">
        <f t="shared" si="31"/>
        <v>0</v>
      </c>
      <c r="K69" s="83"/>
      <c r="L69" s="83">
        <f t="shared" si="32"/>
        <v>0</v>
      </c>
      <c r="M69" s="83"/>
      <c r="N69" s="83">
        <f t="shared" si="33"/>
        <v>0</v>
      </c>
      <c r="O69" s="83"/>
      <c r="P69" s="83">
        <f t="shared" si="34"/>
        <v>0</v>
      </c>
      <c r="Q69" s="83"/>
      <c r="R69" s="83">
        <f t="shared" si="35"/>
        <v>0</v>
      </c>
      <c r="S69" s="83"/>
      <c r="T69" s="83">
        <f t="shared" si="36"/>
        <v>0</v>
      </c>
      <c r="U69" s="83"/>
      <c r="V69" s="83">
        <f t="shared" ref="V69" si="39">SUM(U69*2)</f>
        <v>0</v>
      </c>
      <c r="W69" s="83"/>
      <c r="X69" s="83">
        <f t="shared" si="37"/>
        <v>0</v>
      </c>
      <c r="Y69" s="83"/>
      <c r="Z69" s="83"/>
    </row>
    <row r="72" spans="1:26" ht="21">
      <c r="A72" s="71"/>
      <c r="B72" s="69"/>
      <c r="C72" s="70"/>
      <c r="D72" s="70"/>
      <c r="E72" s="71"/>
      <c r="F72" s="279" t="s">
        <v>36</v>
      </c>
      <c r="G72" s="280"/>
      <c r="H72" s="280"/>
      <c r="I72" s="280"/>
      <c r="J72" s="280"/>
      <c r="K72" s="280"/>
      <c r="L72" s="280"/>
      <c r="M72" s="280"/>
      <c r="N72" s="280"/>
      <c r="O72" s="71"/>
      <c r="P72" s="71"/>
      <c r="Q72" s="71"/>
      <c r="R72" s="71"/>
      <c r="S72" s="71"/>
      <c r="T72" s="71"/>
      <c r="U72" s="71"/>
      <c r="V72" s="71"/>
      <c r="W72" s="71"/>
      <c r="X72" s="283"/>
      <c r="Y72" s="283"/>
      <c r="Z72" s="283"/>
    </row>
    <row r="73" spans="1:26" ht="15.75" thickBot="1">
      <c r="A73" s="219" t="s">
        <v>0</v>
      </c>
      <c r="B73" s="222" t="s">
        <v>24</v>
      </c>
      <c r="C73" s="225" t="s">
        <v>1</v>
      </c>
      <c r="D73" s="219" t="s">
        <v>2</v>
      </c>
      <c r="E73" s="190" t="s">
        <v>3</v>
      </c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2"/>
      <c r="R73" s="192"/>
      <c r="S73" s="192"/>
      <c r="T73" s="192"/>
      <c r="U73" s="192"/>
      <c r="V73" s="192"/>
      <c r="W73" s="191"/>
      <c r="X73" s="191"/>
      <c r="Y73" s="191"/>
      <c r="Z73" s="193"/>
    </row>
    <row r="74" spans="1:26" ht="15.75" thickBot="1">
      <c r="A74" s="220"/>
      <c r="B74" s="223"/>
      <c r="C74" s="225"/>
      <c r="D74" s="227"/>
      <c r="E74" s="265" t="s">
        <v>4</v>
      </c>
      <c r="F74" s="266"/>
      <c r="G74" s="267" t="s">
        <v>5</v>
      </c>
      <c r="H74" s="268"/>
      <c r="I74" s="267" t="s">
        <v>6</v>
      </c>
      <c r="J74" s="268"/>
      <c r="K74" s="267" t="s">
        <v>7</v>
      </c>
      <c r="L74" s="268"/>
      <c r="M74" s="267" t="s">
        <v>8</v>
      </c>
      <c r="N74" s="268"/>
      <c r="O74" s="267" t="s">
        <v>9</v>
      </c>
      <c r="P74" s="268"/>
      <c r="Q74" s="229" t="s">
        <v>10</v>
      </c>
      <c r="R74" s="230"/>
      <c r="S74" s="231" t="s">
        <v>11</v>
      </c>
      <c r="T74" s="230"/>
      <c r="U74" s="231" t="s">
        <v>12</v>
      </c>
      <c r="V74" s="229"/>
      <c r="W74" s="267" t="s">
        <v>13</v>
      </c>
      <c r="X74" s="269"/>
      <c r="Y74" s="270" t="s">
        <v>25</v>
      </c>
      <c r="Z74" s="273" t="s">
        <v>14</v>
      </c>
    </row>
    <row r="75" spans="1:26">
      <c r="A75" s="220"/>
      <c r="B75" s="223"/>
      <c r="C75" s="225"/>
      <c r="D75" s="220"/>
      <c r="E75" s="207" t="s">
        <v>15</v>
      </c>
      <c r="F75" s="207" t="s">
        <v>16</v>
      </c>
      <c r="G75" s="27" t="s">
        <v>17</v>
      </c>
      <c r="H75" s="28" t="s">
        <v>18</v>
      </c>
      <c r="I75" s="27" t="s">
        <v>17</v>
      </c>
      <c r="J75" s="28" t="s">
        <v>18</v>
      </c>
      <c r="K75" s="27" t="s">
        <v>17</v>
      </c>
      <c r="L75" s="28" t="s">
        <v>18</v>
      </c>
      <c r="M75" s="27" t="s">
        <v>17</v>
      </c>
      <c r="N75" s="28" t="s">
        <v>18</v>
      </c>
      <c r="O75" s="27" t="s">
        <v>17</v>
      </c>
      <c r="P75" s="28" t="s">
        <v>18</v>
      </c>
      <c r="Q75" s="29" t="s">
        <v>17</v>
      </c>
      <c r="R75" s="30" t="s">
        <v>18</v>
      </c>
      <c r="S75" s="29" t="s">
        <v>17</v>
      </c>
      <c r="T75" s="30" t="s">
        <v>18</v>
      </c>
      <c r="U75" s="29" t="s">
        <v>17</v>
      </c>
      <c r="V75" s="30" t="s">
        <v>18</v>
      </c>
      <c r="W75" s="27" t="s">
        <v>17</v>
      </c>
      <c r="X75" s="31" t="s">
        <v>18</v>
      </c>
      <c r="Y75" s="271"/>
      <c r="Z75" s="274"/>
    </row>
    <row r="76" spans="1:26">
      <c r="A76" s="220"/>
      <c r="B76" s="223"/>
      <c r="C76" s="225"/>
      <c r="D76" s="220"/>
      <c r="E76" s="207"/>
      <c r="F76" s="207"/>
      <c r="G76" s="27"/>
      <c r="H76" s="28" t="s">
        <v>19</v>
      </c>
      <c r="I76" s="27"/>
      <c r="J76" s="28" t="s">
        <v>19</v>
      </c>
      <c r="K76" s="27"/>
      <c r="L76" s="28" t="s">
        <v>19</v>
      </c>
      <c r="M76" s="27"/>
      <c r="N76" s="28" t="s">
        <v>19</v>
      </c>
      <c r="O76" s="27"/>
      <c r="P76" s="28" t="s">
        <v>19</v>
      </c>
      <c r="Q76" s="27"/>
      <c r="R76" s="28" t="s">
        <v>19</v>
      </c>
      <c r="S76" s="27"/>
      <c r="T76" s="28" t="s">
        <v>19</v>
      </c>
      <c r="U76" s="27"/>
      <c r="V76" s="28" t="s">
        <v>19</v>
      </c>
      <c r="W76" s="27"/>
      <c r="X76" s="31" t="s">
        <v>19</v>
      </c>
      <c r="Y76" s="271"/>
      <c r="Z76" s="274"/>
    </row>
    <row r="77" spans="1:26" ht="15.75" thickBot="1">
      <c r="A77" s="221"/>
      <c r="B77" s="224"/>
      <c r="C77" s="226"/>
      <c r="D77" s="221"/>
      <c r="E77" s="208"/>
      <c r="F77" s="208"/>
      <c r="G77" s="32"/>
      <c r="H77" s="33" t="s">
        <v>20</v>
      </c>
      <c r="I77" s="32"/>
      <c r="J77" s="33" t="s">
        <v>20</v>
      </c>
      <c r="K77" s="32"/>
      <c r="L77" s="33" t="s">
        <v>20</v>
      </c>
      <c r="M77" s="32"/>
      <c r="N77" s="33" t="s">
        <v>20</v>
      </c>
      <c r="O77" s="32"/>
      <c r="P77" s="33" t="s">
        <v>20</v>
      </c>
      <c r="Q77" s="32"/>
      <c r="R77" s="33" t="s">
        <v>20</v>
      </c>
      <c r="S77" s="34" t="s">
        <v>21</v>
      </c>
      <c r="T77" s="33" t="s">
        <v>20</v>
      </c>
      <c r="U77" s="34"/>
      <c r="V77" s="33" t="s">
        <v>20</v>
      </c>
      <c r="W77" s="34"/>
      <c r="X77" s="35" t="s">
        <v>20</v>
      </c>
      <c r="Y77" s="272"/>
      <c r="Z77" s="275"/>
    </row>
    <row r="78" spans="1:26">
      <c r="A78" s="57"/>
      <c r="B78" s="58"/>
      <c r="C78" s="59"/>
      <c r="D78" s="60"/>
      <c r="E78" s="60"/>
      <c r="F78" s="60"/>
      <c r="G78" s="32"/>
      <c r="H78" s="33"/>
      <c r="I78" s="32"/>
      <c r="J78" s="33"/>
      <c r="K78" s="32"/>
      <c r="L78" s="33"/>
      <c r="M78" s="32"/>
      <c r="N78" s="33"/>
      <c r="O78" s="32"/>
      <c r="P78" s="33"/>
      <c r="Q78" s="32"/>
      <c r="R78" s="33"/>
      <c r="S78" s="34"/>
      <c r="T78" s="33"/>
      <c r="U78" s="34"/>
      <c r="V78" s="33"/>
      <c r="W78" s="34"/>
      <c r="X78" s="35"/>
      <c r="Y78" s="35"/>
      <c r="Z78" s="57"/>
    </row>
    <row r="79" spans="1:26" ht="43.5" customHeight="1" thickBot="1">
      <c r="A79" s="54">
        <v>1</v>
      </c>
      <c r="B79" s="62"/>
      <c r="C79" s="46"/>
      <c r="D79" s="62"/>
      <c r="E79" s="41"/>
      <c r="F79" s="83">
        <f>SUM(H79+J79+L79+N79+P79+R79+T79+V79+X79+Z79+Y79)</f>
        <v>0</v>
      </c>
      <c r="G79" s="83"/>
      <c r="H79" s="83">
        <f t="shared" ref="H79:H80" si="40">SUM(G79*10)</f>
        <v>0</v>
      </c>
      <c r="I79" s="83"/>
      <c r="J79" s="83">
        <f t="shared" ref="J79:J80" si="41">SUM(I79*10)</f>
        <v>0</v>
      </c>
      <c r="K79" s="83"/>
      <c r="L79" s="83">
        <f t="shared" ref="L79:L80" si="42">SUM(K79*30)</f>
        <v>0</v>
      </c>
      <c r="M79" s="83"/>
      <c r="N79" s="83">
        <f t="shared" ref="N79:N80" si="43">SUM(M79*60)</f>
        <v>0</v>
      </c>
      <c r="O79" s="83"/>
      <c r="P79" s="83">
        <f t="shared" ref="P79:P80" si="44">SUM(O79*180)</f>
        <v>0</v>
      </c>
      <c r="Q79" s="83"/>
      <c r="R79" s="83">
        <f t="shared" ref="R79:R80" si="45">SUM(Q79*120)</f>
        <v>0</v>
      </c>
      <c r="S79" s="83"/>
      <c r="T79" s="83">
        <f t="shared" ref="T79:T80" si="46">SUM(S79*5)</f>
        <v>0</v>
      </c>
      <c r="U79" s="83"/>
      <c r="V79" s="83">
        <f>SUM(U79*2)</f>
        <v>0</v>
      </c>
      <c r="W79" s="83"/>
      <c r="X79" s="83">
        <f t="shared" ref="X79:X80" si="47">SUM(W79*300)</f>
        <v>0</v>
      </c>
      <c r="Y79" s="83"/>
      <c r="Z79" s="83"/>
    </row>
    <row r="80" spans="1:26" ht="43.5" customHeight="1" thickBot="1">
      <c r="A80" s="54">
        <v>2</v>
      </c>
      <c r="B80" s="61"/>
      <c r="C80" s="45"/>
      <c r="D80" s="61"/>
      <c r="E80" s="41"/>
      <c r="F80" s="83">
        <f t="shared" ref="F80" si="48">SUM(H80+J80+L80+N80+P80+R80+T80+V80+X80+Z80+Y80)</f>
        <v>0</v>
      </c>
      <c r="G80" s="83"/>
      <c r="H80" s="83">
        <f t="shared" si="40"/>
        <v>0</v>
      </c>
      <c r="I80" s="83"/>
      <c r="J80" s="83">
        <f t="shared" si="41"/>
        <v>0</v>
      </c>
      <c r="K80" s="83"/>
      <c r="L80" s="83">
        <f t="shared" si="42"/>
        <v>0</v>
      </c>
      <c r="M80" s="83"/>
      <c r="N80" s="83">
        <f t="shared" si="43"/>
        <v>0</v>
      </c>
      <c r="O80" s="83"/>
      <c r="P80" s="83">
        <f t="shared" si="44"/>
        <v>0</v>
      </c>
      <c r="Q80" s="83"/>
      <c r="R80" s="83">
        <f t="shared" si="45"/>
        <v>0</v>
      </c>
      <c r="S80" s="83"/>
      <c r="T80" s="83">
        <f t="shared" si="46"/>
        <v>0</v>
      </c>
      <c r="U80" s="83"/>
      <c r="V80" s="83">
        <f t="shared" ref="V80" si="49">SUM(U80*2)</f>
        <v>0</v>
      </c>
      <c r="W80" s="83"/>
      <c r="X80" s="83">
        <f t="shared" si="47"/>
        <v>0</v>
      </c>
      <c r="Y80" s="83"/>
      <c r="Z80" s="83"/>
    </row>
    <row r="83" spans="4:16" ht="21">
      <c r="D83" s="282" t="s">
        <v>22</v>
      </c>
      <c r="E83" s="282"/>
      <c r="F83" s="282"/>
      <c r="G83" s="282"/>
      <c r="H83" s="282"/>
      <c r="I83" s="282"/>
      <c r="J83" s="77"/>
      <c r="K83" s="77"/>
      <c r="L83" s="77" t="s">
        <v>35</v>
      </c>
      <c r="M83" s="77"/>
      <c r="N83" s="77"/>
      <c r="O83" s="42"/>
      <c r="P83" s="42"/>
    </row>
    <row r="84" spans="4:16" ht="21">
      <c r="D84" s="78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42"/>
      <c r="P84" s="42"/>
    </row>
    <row r="85" spans="4:16" ht="21">
      <c r="D85" s="282" t="s">
        <v>23</v>
      </c>
      <c r="E85" s="282"/>
      <c r="F85" s="282"/>
      <c r="G85" s="282"/>
      <c r="H85" s="282"/>
      <c r="I85" s="282"/>
      <c r="J85" s="77"/>
      <c r="K85" s="77"/>
      <c r="L85" s="77" t="s">
        <v>27</v>
      </c>
      <c r="M85" s="77"/>
      <c r="N85" s="77"/>
      <c r="O85" s="42"/>
      <c r="P85" s="42"/>
    </row>
  </sheetData>
  <autoFilter ref="A37:Z37">
    <sortState ref="A38:Z45">
      <sortCondition ref="F37"/>
    </sortState>
  </autoFilter>
  <mergeCells count="116">
    <mergeCell ref="B30:X30"/>
    <mergeCell ref="B6:X6"/>
    <mergeCell ref="C1:S1"/>
    <mergeCell ref="D2:Q2"/>
    <mergeCell ref="F3:L3"/>
    <mergeCell ref="F4:L4"/>
    <mergeCell ref="F5:L5"/>
    <mergeCell ref="F7:N7"/>
    <mergeCell ref="X7:Z7"/>
    <mergeCell ref="A8:A12"/>
    <mergeCell ref="B8:B12"/>
    <mergeCell ref="C8:C12"/>
    <mergeCell ref="D8:D12"/>
    <mergeCell ref="E8:Z8"/>
    <mergeCell ref="E9:F9"/>
    <mergeCell ref="G9:H9"/>
    <mergeCell ref="I9:J9"/>
    <mergeCell ref="W9:X9"/>
    <mergeCell ref="Y9:Y12"/>
    <mergeCell ref="Z9:Z12"/>
    <mergeCell ref="E10:E12"/>
    <mergeCell ref="F10:F12"/>
    <mergeCell ref="K9:L9"/>
    <mergeCell ref="M9:N9"/>
    <mergeCell ref="O9:P9"/>
    <mergeCell ref="Q9:R9"/>
    <mergeCell ref="S9:T9"/>
    <mergeCell ref="U9:V9"/>
    <mergeCell ref="Y33:Y36"/>
    <mergeCell ref="Z33:Z36"/>
    <mergeCell ref="E34:E36"/>
    <mergeCell ref="F34:F36"/>
    <mergeCell ref="D47:I47"/>
    <mergeCell ref="T47:W47"/>
    <mergeCell ref="X31:Z31"/>
    <mergeCell ref="A32:A36"/>
    <mergeCell ref="B32:B36"/>
    <mergeCell ref="C32:C36"/>
    <mergeCell ref="D32:D36"/>
    <mergeCell ref="E32:Z32"/>
    <mergeCell ref="E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F31:N31"/>
    <mergeCell ref="W50:X50"/>
    <mergeCell ref="Y50:Y53"/>
    <mergeCell ref="Z50:Z53"/>
    <mergeCell ref="E51:E53"/>
    <mergeCell ref="F51:F53"/>
    <mergeCell ref="F48:N48"/>
    <mergeCell ref="X48:Z48"/>
    <mergeCell ref="A49:A53"/>
    <mergeCell ref="B49:B53"/>
    <mergeCell ref="C49:C53"/>
    <mergeCell ref="D49:D53"/>
    <mergeCell ref="E49:Z49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63:X63"/>
    <mergeCell ref="Y63:Y66"/>
    <mergeCell ref="Z63:Z66"/>
    <mergeCell ref="E64:E66"/>
    <mergeCell ref="F64:F66"/>
    <mergeCell ref="F61:N61"/>
    <mergeCell ref="X61:Z61"/>
    <mergeCell ref="A62:A66"/>
    <mergeCell ref="B62:B66"/>
    <mergeCell ref="C62:C66"/>
    <mergeCell ref="D62:D66"/>
    <mergeCell ref="E62:Z62"/>
    <mergeCell ref="E63:F63"/>
    <mergeCell ref="G63:H63"/>
    <mergeCell ref="I63:J63"/>
    <mergeCell ref="K63:L63"/>
    <mergeCell ref="M63:N63"/>
    <mergeCell ref="O63:P63"/>
    <mergeCell ref="Q63:R63"/>
    <mergeCell ref="S63:T63"/>
    <mergeCell ref="U63:V63"/>
    <mergeCell ref="A73:A77"/>
    <mergeCell ref="B73:B77"/>
    <mergeCell ref="C73:C77"/>
    <mergeCell ref="D73:D77"/>
    <mergeCell ref="E73:Z73"/>
    <mergeCell ref="E74:F74"/>
    <mergeCell ref="G74:H74"/>
    <mergeCell ref="I74:J74"/>
    <mergeCell ref="K74:L74"/>
    <mergeCell ref="M74:N74"/>
    <mergeCell ref="O74:P74"/>
    <mergeCell ref="Q74:R74"/>
    <mergeCell ref="S74:T74"/>
    <mergeCell ref="U74:V74"/>
    <mergeCell ref="D83:I83"/>
    <mergeCell ref="D85:I85"/>
    <mergeCell ref="W74:X74"/>
    <mergeCell ref="Y74:Y77"/>
    <mergeCell ref="Z74:Z77"/>
    <mergeCell ref="E75:E77"/>
    <mergeCell ref="F75:F77"/>
    <mergeCell ref="F72:N72"/>
    <mergeCell ref="X72:Z72"/>
  </mergeCells>
  <dataValidations count="2">
    <dataValidation allowBlank="1" showInputMessage="1" showErrorMessage="1" promptTitle="ошиб" prompt="420" sqref="Z14:Z29 Z38:Z43 Z45 Z55:Z58 Z68:Z69 Z79:Z80"/>
    <dataValidation allowBlank="1" showInputMessage="1" showErrorMessage="1" promptTitle="ошиб" prompt="болие 420" sqref="Z44"/>
  </dataValidations>
  <pageMargins left="0.7" right="0.7" top="0.75" bottom="0.75" header="0.3" footer="0.3"/>
  <pageSetup paperSize="9" scale="5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Z61"/>
  <sheetViews>
    <sheetView zoomScale="70" zoomScaleNormal="70" workbookViewId="0">
      <selection activeCell="A6" sqref="A6:Z62"/>
    </sheetView>
  </sheetViews>
  <sheetFormatPr defaultRowHeight="15"/>
  <cols>
    <col min="1" max="1" width="4.28515625" customWidth="1"/>
    <col min="2" max="2" width="12.85546875" customWidth="1"/>
    <col min="3" max="3" width="11.140625" customWidth="1"/>
    <col min="4" max="4" width="35.5703125" customWidth="1"/>
    <col min="5" max="5" width="6.7109375" customWidth="1"/>
    <col min="6" max="6" width="6.28515625" customWidth="1"/>
  </cols>
  <sheetData>
    <row r="1" spans="1:26">
      <c r="A1" s="24"/>
      <c r="B1" s="24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4"/>
      <c r="U1" s="24"/>
      <c r="V1" s="24"/>
      <c r="W1" s="24"/>
      <c r="X1" s="24"/>
      <c r="Y1" s="24"/>
      <c r="Z1" s="24"/>
    </row>
    <row r="2" spans="1:26">
      <c r="A2" s="24"/>
      <c r="B2" s="24"/>
      <c r="C2" s="26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6"/>
      <c r="S2" s="26"/>
      <c r="T2" s="24"/>
      <c r="U2" s="24"/>
      <c r="V2" s="24"/>
      <c r="W2" s="24"/>
      <c r="X2" s="24"/>
      <c r="Y2" s="24"/>
      <c r="Z2" s="24"/>
    </row>
    <row r="3" spans="1:26">
      <c r="A3" s="25"/>
      <c r="B3" s="25"/>
      <c r="C3" s="1"/>
      <c r="D3" s="1"/>
      <c r="E3" s="1"/>
      <c r="F3" s="293"/>
      <c r="G3" s="293"/>
      <c r="H3" s="293"/>
      <c r="I3" s="293"/>
      <c r="J3" s="293"/>
      <c r="K3" s="293"/>
      <c r="L3" s="293"/>
      <c r="M3" s="1"/>
      <c r="N3" s="1"/>
      <c r="O3" s="1"/>
      <c r="P3" s="1"/>
      <c r="Q3" s="1"/>
      <c r="R3" s="1"/>
      <c r="S3" s="1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1"/>
      <c r="D4" s="1"/>
      <c r="E4" s="1"/>
      <c r="F4" s="294"/>
      <c r="G4" s="294"/>
      <c r="H4" s="294"/>
      <c r="I4" s="294"/>
      <c r="J4" s="294"/>
      <c r="K4" s="294"/>
      <c r="L4" s="294"/>
      <c r="M4" s="1"/>
      <c r="N4" s="1"/>
      <c r="O4" s="1"/>
      <c r="P4" s="1"/>
      <c r="Q4" s="1"/>
      <c r="R4" s="1"/>
      <c r="S4" s="1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95"/>
      <c r="G5" s="295"/>
      <c r="H5" s="295"/>
      <c r="I5" s="295"/>
      <c r="J5" s="295"/>
      <c r="K5" s="295"/>
      <c r="L5" s="29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8.75">
      <c r="B6" s="178" t="s">
        <v>29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53"/>
      <c r="Z6" s="4"/>
    </row>
    <row r="7" spans="1:26" ht="18.75">
      <c r="B7" s="5" t="s">
        <v>30</v>
      </c>
      <c r="C7" s="6"/>
      <c r="D7" s="6"/>
      <c r="F7" s="298" t="s">
        <v>32</v>
      </c>
      <c r="G7" s="183"/>
      <c r="H7" s="183"/>
      <c r="I7" s="183"/>
      <c r="J7" s="183"/>
      <c r="K7" s="183"/>
      <c r="L7" s="183"/>
      <c r="M7" s="183"/>
      <c r="N7" s="183"/>
      <c r="X7" s="184" t="s">
        <v>31</v>
      </c>
      <c r="Y7" s="184"/>
      <c r="Z7" s="184"/>
    </row>
    <row r="8" spans="1:26" ht="15.75" thickBot="1">
      <c r="A8" s="219" t="s">
        <v>0</v>
      </c>
      <c r="B8" s="222" t="s">
        <v>24</v>
      </c>
      <c r="C8" s="225" t="s">
        <v>1</v>
      </c>
      <c r="D8" s="219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127.5" customHeight="1" thickBot="1">
      <c r="A9" s="220"/>
      <c r="B9" s="223"/>
      <c r="C9" s="225"/>
      <c r="D9" s="227"/>
      <c r="E9" s="265" t="s">
        <v>4</v>
      </c>
      <c r="F9" s="266"/>
      <c r="G9" s="267" t="s">
        <v>5</v>
      </c>
      <c r="H9" s="268"/>
      <c r="I9" s="267" t="s">
        <v>6</v>
      </c>
      <c r="J9" s="268"/>
      <c r="K9" s="267" t="s">
        <v>7</v>
      </c>
      <c r="L9" s="268"/>
      <c r="M9" s="267" t="s">
        <v>8</v>
      </c>
      <c r="N9" s="268"/>
      <c r="O9" s="267" t="s">
        <v>9</v>
      </c>
      <c r="P9" s="268"/>
      <c r="Q9" s="229" t="s">
        <v>10</v>
      </c>
      <c r="R9" s="230"/>
      <c r="S9" s="231" t="s">
        <v>11</v>
      </c>
      <c r="T9" s="230"/>
      <c r="U9" s="231" t="s">
        <v>12</v>
      </c>
      <c r="V9" s="229"/>
      <c r="W9" s="267" t="s">
        <v>13</v>
      </c>
      <c r="X9" s="269"/>
      <c r="Y9" s="270" t="s">
        <v>25</v>
      </c>
      <c r="Z9" s="273" t="s">
        <v>14</v>
      </c>
    </row>
    <row r="10" spans="1:26">
      <c r="A10" s="220"/>
      <c r="B10" s="223"/>
      <c r="C10" s="225"/>
      <c r="D10" s="220"/>
      <c r="E10" s="207" t="s">
        <v>15</v>
      </c>
      <c r="F10" s="207" t="s">
        <v>16</v>
      </c>
      <c r="G10" s="27" t="s">
        <v>17</v>
      </c>
      <c r="H10" s="28" t="s">
        <v>18</v>
      </c>
      <c r="I10" s="27" t="s">
        <v>17</v>
      </c>
      <c r="J10" s="28" t="s">
        <v>18</v>
      </c>
      <c r="K10" s="27" t="s">
        <v>17</v>
      </c>
      <c r="L10" s="28" t="s">
        <v>18</v>
      </c>
      <c r="M10" s="27" t="s">
        <v>17</v>
      </c>
      <c r="N10" s="28" t="s">
        <v>18</v>
      </c>
      <c r="O10" s="27" t="s">
        <v>17</v>
      </c>
      <c r="P10" s="28" t="s">
        <v>18</v>
      </c>
      <c r="Q10" s="29" t="s">
        <v>17</v>
      </c>
      <c r="R10" s="30" t="s">
        <v>18</v>
      </c>
      <c r="S10" s="29" t="s">
        <v>17</v>
      </c>
      <c r="T10" s="30" t="s">
        <v>18</v>
      </c>
      <c r="U10" s="29" t="s">
        <v>17</v>
      </c>
      <c r="V10" s="30" t="s">
        <v>18</v>
      </c>
      <c r="W10" s="27" t="s">
        <v>17</v>
      </c>
      <c r="X10" s="31" t="s">
        <v>18</v>
      </c>
      <c r="Y10" s="271"/>
      <c r="Z10" s="274"/>
    </row>
    <row r="11" spans="1:26">
      <c r="A11" s="220"/>
      <c r="B11" s="223"/>
      <c r="C11" s="225"/>
      <c r="D11" s="220"/>
      <c r="E11" s="207"/>
      <c r="F11" s="207"/>
      <c r="G11" s="27"/>
      <c r="H11" s="28" t="s">
        <v>19</v>
      </c>
      <c r="I11" s="27"/>
      <c r="J11" s="28" t="s">
        <v>19</v>
      </c>
      <c r="K11" s="27"/>
      <c r="L11" s="28" t="s">
        <v>19</v>
      </c>
      <c r="M11" s="27"/>
      <c r="N11" s="28" t="s">
        <v>19</v>
      </c>
      <c r="O11" s="27"/>
      <c r="P11" s="28" t="s">
        <v>19</v>
      </c>
      <c r="Q11" s="27"/>
      <c r="R11" s="28" t="s">
        <v>19</v>
      </c>
      <c r="S11" s="27"/>
      <c r="T11" s="28" t="s">
        <v>19</v>
      </c>
      <c r="U11" s="27"/>
      <c r="V11" s="28" t="s">
        <v>19</v>
      </c>
      <c r="W11" s="27"/>
      <c r="X11" s="31" t="s">
        <v>19</v>
      </c>
      <c r="Y11" s="271"/>
      <c r="Z11" s="274"/>
    </row>
    <row r="12" spans="1:26" ht="15.75" thickBot="1">
      <c r="A12" s="221"/>
      <c r="B12" s="224"/>
      <c r="C12" s="226"/>
      <c r="D12" s="221"/>
      <c r="E12" s="208"/>
      <c r="F12" s="208"/>
      <c r="G12" s="32"/>
      <c r="H12" s="33" t="s">
        <v>20</v>
      </c>
      <c r="I12" s="32"/>
      <c r="J12" s="33" t="s">
        <v>20</v>
      </c>
      <c r="K12" s="32"/>
      <c r="L12" s="33" t="s">
        <v>20</v>
      </c>
      <c r="M12" s="32"/>
      <c r="N12" s="33" t="s">
        <v>20</v>
      </c>
      <c r="O12" s="32"/>
      <c r="P12" s="33" t="s">
        <v>20</v>
      </c>
      <c r="Q12" s="32"/>
      <c r="R12" s="33" t="s">
        <v>20</v>
      </c>
      <c r="S12" s="34" t="s">
        <v>21</v>
      </c>
      <c r="T12" s="33" t="s">
        <v>20</v>
      </c>
      <c r="U12" s="34"/>
      <c r="V12" s="33" t="s">
        <v>20</v>
      </c>
      <c r="W12" s="34"/>
      <c r="X12" s="35" t="s">
        <v>20</v>
      </c>
      <c r="Y12" s="272"/>
      <c r="Z12" s="275"/>
    </row>
    <row r="13" spans="1:26">
      <c r="A13" s="36"/>
      <c r="B13" s="37"/>
      <c r="C13" s="38"/>
      <c r="D13" s="39"/>
      <c r="E13" s="39"/>
      <c r="F13" s="39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  <c r="S13" s="34"/>
      <c r="T13" s="33"/>
      <c r="U13" s="34"/>
      <c r="V13" s="33"/>
      <c r="W13" s="34"/>
      <c r="X13" s="35"/>
      <c r="Y13" s="35"/>
      <c r="Z13" s="36"/>
    </row>
    <row r="14" spans="1:26" ht="42.75" customHeight="1">
      <c r="A14" s="40">
        <v>1</v>
      </c>
      <c r="B14" s="48"/>
      <c r="C14" s="48"/>
      <c r="D14" s="48"/>
      <c r="E14" s="41"/>
      <c r="F14" s="41">
        <f>SUM(H14+J14+L14+N14+P14+R14+T14+V14+X14+Z14+Y14)</f>
        <v>0</v>
      </c>
      <c r="G14" s="41"/>
      <c r="H14" s="41">
        <f t="shared" ref="H14:H21" si="0">SUM(G14*10)</f>
        <v>0</v>
      </c>
      <c r="I14" s="41"/>
      <c r="J14" s="41">
        <f t="shared" ref="J14:J21" si="1">SUM(I14*10)</f>
        <v>0</v>
      </c>
      <c r="K14" s="41"/>
      <c r="L14" s="41">
        <f t="shared" ref="L14:L21" si="2">SUM(K14*30)</f>
        <v>0</v>
      </c>
      <c r="M14" s="41"/>
      <c r="N14" s="41">
        <f t="shared" ref="N14:N21" si="3">SUM(M14*60)</f>
        <v>0</v>
      </c>
      <c r="O14" s="41"/>
      <c r="P14" s="41">
        <f t="shared" ref="P14:P21" si="4">SUM(O14*180)</f>
        <v>0</v>
      </c>
      <c r="Q14" s="41"/>
      <c r="R14" s="41">
        <f t="shared" ref="R14:R21" si="5">SUM(Q14*120)</f>
        <v>0</v>
      </c>
      <c r="S14" s="41"/>
      <c r="T14" s="41">
        <f t="shared" ref="T14:T21" si="6">SUM(S14*5)</f>
        <v>0</v>
      </c>
      <c r="U14" s="41"/>
      <c r="V14" s="41">
        <f>SUM(U14*2)</f>
        <v>0</v>
      </c>
      <c r="W14" s="41"/>
      <c r="X14" s="41">
        <f t="shared" ref="X14:X21" si="7">SUM(W14*300)</f>
        <v>0</v>
      </c>
      <c r="Y14" s="41"/>
      <c r="Z14" s="41"/>
    </row>
    <row r="15" spans="1:26" ht="42.75" customHeight="1">
      <c r="A15" s="40">
        <v>2</v>
      </c>
      <c r="B15" s="48"/>
      <c r="C15" s="48"/>
      <c r="D15" s="48"/>
      <c r="E15" s="41"/>
      <c r="F15" s="41">
        <f t="shared" ref="F15:F21" si="8">SUM(H15+J15+L15+N15+P15+R15+T15+V15+X15+Z15+Y15)</f>
        <v>0</v>
      </c>
      <c r="G15" s="41"/>
      <c r="H15" s="41">
        <f t="shared" si="0"/>
        <v>0</v>
      </c>
      <c r="I15" s="41"/>
      <c r="J15" s="41">
        <f t="shared" si="1"/>
        <v>0</v>
      </c>
      <c r="K15" s="41"/>
      <c r="L15" s="41">
        <f t="shared" si="2"/>
        <v>0</v>
      </c>
      <c r="M15" s="41"/>
      <c r="N15" s="41">
        <f t="shared" si="3"/>
        <v>0</v>
      </c>
      <c r="O15" s="41"/>
      <c r="P15" s="41">
        <f t="shared" si="4"/>
        <v>0</v>
      </c>
      <c r="Q15" s="41"/>
      <c r="R15" s="41">
        <f t="shared" si="5"/>
        <v>0</v>
      </c>
      <c r="S15" s="41"/>
      <c r="T15" s="41">
        <f t="shared" si="6"/>
        <v>0</v>
      </c>
      <c r="U15" s="41"/>
      <c r="V15" s="41">
        <f t="shared" ref="V15:V21" si="9">SUM(U15*2)</f>
        <v>0</v>
      </c>
      <c r="W15" s="41"/>
      <c r="X15" s="41">
        <f t="shared" si="7"/>
        <v>0</v>
      </c>
      <c r="Y15" s="41"/>
      <c r="Z15" s="41"/>
    </row>
    <row r="16" spans="1:26" ht="42.75" customHeight="1">
      <c r="A16" s="40">
        <v>3</v>
      </c>
      <c r="B16" s="48"/>
      <c r="C16" s="48"/>
      <c r="D16" s="48"/>
      <c r="E16" s="41"/>
      <c r="F16" s="41">
        <f t="shared" si="8"/>
        <v>0</v>
      </c>
      <c r="G16" s="41"/>
      <c r="H16" s="41">
        <f t="shared" si="0"/>
        <v>0</v>
      </c>
      <c r="I16" s="41"/>
      <c r="J16" s="41">
        <f t="shared" si="1"/>
        <v>0</v>
      </c>
      <c r="K16" s="41"/>
      <c r="L16" s="41">
        <f t="shared" si="2"/>
        <v>0</v>
      </c>
      <c r="M16" s="41"/>
      <c r="N16" s="41">
        <f t="shared" si="3"/>
        <v>0</v>
      </c>
      <c r="O16" s="41"/>
      <c r="P16" s="41">
        <f t="shared" si="4"/>
        <v>0</v>
      </c>
      <c r="Q16" s="41"/>
      <c r="R16" s="41">
        <f t="shared" si="5"/>
        <v>0</v>
      </c>
      <c r="S16" s="41"/>
      <c r="T16" s="41">
        <f t="shared" si="6"/>
        <v>0</v>
      </c>
      <c r="U16" s="41"/>
      <c r="V16" s="41">
        <f t="shared" si="9"/>
        <v>0</v>
      </c>
      <c r="W16" s="41"/>
      <c r="X16" s="41">
        <f t="shared" si="7"/>
        <v>0</v>
      </c>
      <c r="Y16" s="41"/>
      <c r="Z16" s="41"/>
    </row>
    <row r="17" spans="1:26" ht="42.75" customHeight="1">
      <c r="A17" s="40">
        <v>4</v>
      </c>
      <c r="B17" s="48"/>
      <c r="C17" s="48"/>
      <c r="D17" s="52"/>
      <c r="E17" s="41"/>
      <c r="F17" s="41">
        <f t="shared" si="8"/>
        <v>0</v>
      </c>
      <c r="G17" s="41"/>
      <c r="H17" s="41">
        <f t="shared" si="0"/>
        <v>0</v>
      </c>
      <c r="I17" s="41"/>
      <c r="J17" s="41">
        <f t="shared" si="1"/>
        <v>0</v>
      </c>
      <c r="K17" s="41"/>
      <c r="L17" s="41">
        <f t="shared" si="2"/>
        <v>0</v>
      </c>
      <c r="M17" s="41"/>
      <c r="N17" s="41">
        <f t="shared" si="3"/>
        <v>0</v>
      </c>
      <c r="O17" s="41"/>
      <c r="P17" s="41">
        <f t="shared" si="4"/>
        <v>0</v>
      </c>
      <c r="Q17" s="41"/>
      <c r="R17" s="41">
        <f t="shared" si="5"/>
        <v>0</v>
      </c>
      <c r="S17" s="41"/>
      <c r="T17" s="41">
        <f t="shared" si="6"/>
        <v>0</v>
      </c>
      <c r="U17" s="41"/>
      <c r="V17" s="41">
        <f t="shared" si="9"/>
        <v>0</v>
      </c>
      <c r="W17" s="41"/>
      <c r="X17" s="41">
        <f t="shared" si="7"/>
        <v>0</v>
      </c>
      <c r="Y17" s="41"/>
      <c r="Z17" s="41"/>
    </row>
    <row r="18" spans="1:26" ht="42.75" customHeight="1">
      <c r="A18" s="40">
        <v>5</v>
      </c>
      <c r="B18" s="51"/>
      <c r="C18" s="51"/>
      <c r="D18" s="49"/>
      <c r="E18" s="50"/>
      <c r="F18" s="50">
        <f>SUM(H18+J18+L18+N18+P18+R18+T18+V18+X18+Z18+Y18)</f>
        <v>0</v>
      </c>
      <c r="G18" s="41"/>
      <c r="H18" s="41">
        <f t="shared" si="0"/>
        <v>0</v>
      </c>
      <c r="I18" s="41"/>
      <c r="J18" s="41">
        <f t="shared" si="1"/>
        <v>0</v>
      </c>
      <c r="K18" s="41"/>
      <c r="L18" s="41">
        <f t="shared" si="2"/>
        <v>0</v>
      </c>
      <c r="M18" s="41"/>
      <c r="N18" s="41">
        <f t="shared" si="3"/>
        <v>0</v>
      </c>
      <c r="O18" s="41"/>
      <c r="P18" s="41">
        <f t="shared" si="4"/>
        <v>0</v>
      </c>
      <c r="Q18" s="41"/>
      <c r="R18" s="41">
        <f t="shared" si="5"/>
        <v>0</v>
      </c>
      <c r="S18" s="41"/>
      <c r="T18" s="41">
        <f t="shared" si="6"/>
        <v>0</v>
      </c>
      <c r="U18" s="41"/>
      <c r="V18" s="41">
        <f t="shared" si="9"/>
        <v>0</v>
      </c>
      <c r="W18" s="41"/>
      <c r="X18" s="41">
        <f t="shared" si="7"/>
        <v>0</v>
      </c>
      <c r="Y18" s="41"/>
      <c r="Z18" s="41"/>
    </row>
    <row r="19" spans="1:26" ht="42.75" customHeight="1">
      <c r="A19" s="40">
        <v>6</v>
      </c>
      <c r="B19" s="47"/>
      <c r="C19" s="47"/>
      <c r="D19" s="48"/>
      <c r="E19" s="41"/>
      <c r="F19" s="41">
        <f t="shared" si="8"/>
        <v>0</v>
      </c>
      <c r="G19" s="41"/>
      <c r="H19" s="41">
        <f t="shared" si="0"/>
        <v>0</v>
      </c>
      <c r="I19" s="41"/>
      <c r="J19" s="41">
        <f t="shared" si="1"/>
        <v>0</v>
      </c>
      <c r="K19" s="41"/>
      <c r="L19" s="41">
        <f t="shared" si="2"/>
        <v>0</v>
      </c>
      <c r="M19" s="41"/>
      <c r="N19" s="41">
        <f t="shared" si="3"/>
        <v>0</v>
      </c>
      <c r="O19" s="41"/>
      <c r="P19" s="41">
        <f t="shared" si="4"/>
        <v>0</v>
      </c>
      <c r="Q19" s="41"/>
      <c r="R19" s="41">
        <f t="shared" si="5"/>
        <v>0</v>
      </c>
      <c r="S19" s="41"/>
      <c r="T19" s="41">
        <f t="shared" si="6"/>
        <v>0</v>
      </c>
      <c r="U19" s="41"/>
      <c r="V19" s="41">
        <f t="shared" si="9"/>
        <v>0</v>
      </c>
      <c r="W19" s="41"/>
      <c r="X19" s="41">
        <f t="shared" si="7"/>
        <v>0</v>
      </c>
      <c r="Y19" s="41"/>
      <c r="Z19" s="41"/>
    </row>
    <row r="20" spans="1:26" ht="42.75" customHeight="1">
      <c r="A20" s="40">
        <v>7</v>
      </c>
      <c r="B20" s="47"/>
      <c r="C20" s="47"/>
      <c r="D20" s="52"/>
      <c r="E20" s="41"/>
      <c r="F20" s="41">
        <f t="shared" si="8"/>
        <v>0</v>
      </c>
      <c r="G20" s="41"/>
      <c r="H20" s="41">
        <f t="shared" si="0"/>
        <v>0</v>
      </c>
      <c r="I20" s="41"/>
      <c r="J20" s="41">
        <f t="shared" si="1"/>
        <v>0</v>
      </c>
      <c r="K20" s="41"/>
      <c r="L20" s="41">
        <f t="shared" si="2"/>
        <v>0</v>
      </c>
      <c r="M20" s="41"/>
      <c r="N20" s="41">
        <f t="shared" si="3"/>
        <v>0</v>
      </c>
      <c r="O20" s="41"/>
      <c r="P20" s="41">
        <f t="shared" si="4"/>
        <v>0</v>
      </c>
      <c r="Q20" s="41"/>
      <c r="R20" s="41">
        <f t="shared" si="5"/>
        <v>0</v>
      </c>
      <c r="S20" s="41"/>
      <c r="T20" s="41">
        <f t="shared" si="6"/>
        <v>0</v>
      </c>
      <c r="U20" s="41"/>
      <c r="V20" s="41">
        <f t="shared" si="9"/>
        <v>0</v>
      </c>
      <c r="W20" s="41"/>
      <c r="X20" s="41">
        <f t="shared" si="7"/>
        <v>0</v>
      </c>
      <c r="Y20" s="41"/>
      <c r="Z20" s="41"/>
    </row>
    <row r="21" spans="1:26" ht="42.75" customHeight="1">
      <c r="A21" s="40">
        <v>8</v>
      </c>
      <c r="B21" s="47"/>
      <c r="C21" s="47"/>
      <c r="D21" s="48"/>
      <c r="E21" s="41"/>
      <c r="F21" s="41">
        <f t="shared" si="8"/>
        <v>0</v>
      </c>
      <c r="G21" s="41"/>
      <c r="H21" s="41">
        <f t="shared" si="0"/>
        <v>0</v>
      </c>
      <c r="I21" s="41"/>
      <c r="J21" s="41">
        <f t="shared" si="1"/>
        <v>0</v>
      </c>
      <c r="K21" s="41"/>
      <c r="L21" s="41">
        <f t="shared" si="2"/>
        <v>0</v>
      </c>
      <c r="M21" s="41"/>
      <c r="N21" s="41">
        <f t="shared" si="3"/>
        <v>0</v>
      </c>
      <c r="O21" s="41"/>
      <c r="P21" s="41">
        <f t="shared" si="4"/>
        <v>0</v>
      </c>
      <c r="Q21" s="41"/>
      <c r="R21" s="41">
        <f t="shared" si="5"/>
        <v>0</v>
      </c>
      <c r="S21" s="41"/>
      <c r="T21" s="41">
        <f t="shared" si="6"/>
        <v>0</v>
      </c>
      <c r="U21" s="41"/>
      <c r="V21" s="41">
        <f t="shared" si="9"/>
        <v>0</v>
      </c>
      <c r="W21" s="41"/>
      <c r="X21" s="41">
        <f t="shared" si="7"/>
        <v>0</v>
      </c>
      <c r="Y21" s="41"/>
      <c r="Z21" s="41"/>
    </row>
    <row r="22" spans="1:26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>
      <c r="A23" s="25"/>
      <c r="B23" s="25"/>
      <c r="C23" s="25"/>
      <c r="D23" s="276"/>
      <c r="E23" s="276"/>
      <c r="F23" s="276"/>
      <c r="G23" s="276"/>
      <c r="H23" s="276"/>
      <c r="I23" s="276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277"/>
      <c r="U23" s="278"/>
      <c r="V23" s="278"/>
      <c r="W23" s="278"/>
      <c r="X23" s="25"/>
      <c r="Y23" s="25"/>
      <c r="Z23" s="25"/>
    </row>
    <row r="24" spans="1:26" ht="18.75">
      <c r="B24" s="5" t="s">
        <v>30</v>
      </c>
      <c r="C24" s="6"/>
      <c r="D24" s="6"/>
      <c r="F24" s="298" t="s">
        <v>33</v>
      </c>
      <c r="G24" s="183"/>
      <c r="H24" s="183"/>
      <c r="I24" s="183"/>
      <c r="J24" s="183"/>
      <c r="K24" s="183"/>
      <c r="L24" s="183"/>
      <c r="M24" s="183"/>
      <c r="N24" s="183"/>
      <c r="X24" s="184" t="s">
        <v>31</v>
      </c>
      <c r="Y24" s="184"/>
      <c r="Z24" s="184"/>
    </row>
    <row r="25" spans="1:26" ht="15.75" thickBot="1">
      <c r="A25" s="219" t="s">
        <v>0</v>
      </c>
      <c r="B25" s="222" t="s">
        <v>24</v>
      </c>
      <c r="C25" s="225" t="s">
        <v>1</v>
      </c>
      <c r="D25" s="219" t="s">
        <v>2</v>
      </c>
      <c r="E25" s="190" t="s">
        <v>3</v>
      </c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2"/>
      <c r="R25" s="192"/>
      <c r="S25" s="192"/>
      <c r="T25" s="192"/>
      <c r="U25" s="192"/>
      <c r="V25" s="192"/>
      <c r="W25" s="191"/>
      <c r="X25" s="191"/>
      <c r="Y25" s="191"/>
      <c r="Z25" s="193"/>
    </row>
    <row r="26" spans="1:26" ht="15.75" thickBot="1">
      <c r="A26" s="220"/>
      <c r="B26" s="223"/>
      <c r="C26" s="225"/>
      <c r="D26" s="227"/>
      <c r="E26" s="265" t="s">
        <v>4</v>
      </c>
      <c r="F26" s="266"/>
      <c r="G26" s="267" t="s">
        <v>5</v>
      </c>
      <c r="H26" s="268"/>
      <c r="I26" s="267" t="s">
        <v>6</v>
      </c>
      <c r="J26" s="268"/>
      <c r="K26" s="267" t="s">
        <v>7</v>
      </c>
      <c r="L26" s="268"/>
      <c r="M26" s="267" t="s">
        <v>8</v>
      </c>
      <c r="N26" s="268"/>
      <c r="O26" s="267" t="s">
        <v>9</v>
      </c>
      <c r="P26" s="268"/>
      <c r="Q26" s="229" t="s">
        <v>10</v>
      </c>
      <c r="R26" s="230"/>
      <c r="S26" s="231" t="s">
        <v>11</v>
      </c>
      <c r="T26" s="230"/>
      <c r="U26" s="231" t="s">
        <v>12</v>
      </c>
      <c r="V26" s="229"/>
      <c r="W26" s="267" t="s">
        <v>13</v>
      </c>
      <c r="X26" s="269"/>
      <c r="Y26" s="270" t="s">
        <v>25</v>
      </c>
      <c r="Z26" s="273" t="s">
        <v>14</v>
      </c>
    </row>
    <row r="27" spans="1:26">
      <c r="A27" s="220"/>
      <c r="B27" s="223"/>
      <c r="C27" s="225"/>
      <c r="D27" s="220"/>
      <c r="E27" s="207" t="s">
        <v>15</v>
      </c>
      <c r="F27" s="207" t="s">
        <v>16</v>
      </c>
      <c r="G27" s="27" t="s">
        <v>17</v>
      </c>
      <c r="H27" s="28" t="s">
        <v>18</v>
      </c>
      <c r="I27" s="27" t="s">
        <v>17</v>
      </c>
      <c r="J27" s="28" t="s">
        <v>18</v>
      </c>
      <c r="K27" s="27" t="s">
        <v>17</v>
      </c>
      <c r="L27" s="28" t="s">
        <v>18</v>
      </c>
      <c r="M27" s="27" t="s">
        <v>17</v>
      </c>
      <c r="N27" s="28" t="s">
        <v>18</v>
      </c>
      <c r="O27" s="27" t="s">
        <v>17</v>
      </c>
      <c r="P27" s="28" t="s">
        <v>18</v>
      </c>
      <c r="Q27" s="29" t="s">
        <v>17</v>
      </c>
      <c r="R27" s="30" t="s">
        <v>18</v>
      </c>
      <c r="S27" s="29" t="s">
        <v>17</v>
      </c>
      <c r="T27" s="30" t="s">
        <v>18</v>
      </c>
      <c r="U27" s="29" t="s">
        <v>17</v>
      </c>
      <c r="V27" s="30" t="s">
        <v>18</v>
      </c>
      <c r="W27" s="27" t="s">
        <v>17</v>
      </c>
      <c r="X27" s="31" t="s">
        <v>18</v>
      </c>
      <c r="Y27" s="271"/>
      <c r="Z27" s="274"/>
    </row>
    <row r="28" spans="1:26">
      <c r="A28" s="220"/>
      <c r="B28" s="223"/>
      <c r="C28" s="225"/>
      <c r="D28" s="220"/>
      <c r="E28" s="207"/>
      <c r="F28" s="207"/>
      <c r="G28" s="27"/>
      <c r="H28" s="28" t="s">
        <v>19</v>
      </c>
      <c r="I28" s="27"/>
      <c r="J28" s="28" t="s">
        <v>19</v>
      </c>
      <c r="K28" s="27"/>
      <c r="L28" s="28" t="s">
        <v>19</v>
      </c>
      <c r="M28" s="27"/>
      <c r="N28" s="28" t="s">
        <v>19</v>
      </c>
      <c r="O28" s="27"/>
      <c r="P28" s="28" t="s">
        <v>19</v>
      </c>
      <c r="Q28" s="27"/>
      <c r="R28" s="28" t="s">
        <v>19</v>
      </c>
      <c r="S28" s="27"/>
      <c r="T28" s="28" t="s">
        <v>19</v>
      </c>
      <c r="U28" s="27"/>
      <c r="V28" s="28" t="s">
        <v>19</v>
      </c>
      <c r="W28" s="27"/>
      <c r="X28" s="31" t="s">
        <v>19</v>
      </c>
      <c r="Y28" s="271"/>
      <c r="Z28" s="274"/>
    </row>
    <row r="29" spans="1:26" ht="15.75" thickBot="1">
      <c r="A29" s="221"/>
      <c r="B29" s="224"/>
      <c r="C29" s="226"/>
      <c r="D29" s="221"/>
      <c r="E29" s="208"/>
      <c r="F29" s="208"/>
      <c r="G29" s="32"/>
      <c r="H29" s="33" t="s">
        <v>20</v>
      </c>
      <c r="I29" s="32"/>
      <c r="J29" s="33" t="s">
        <v>20</v>
      </c>
      <c r="K29" s="32"/>
      <c r="L29" s="33" t="s">
        <v>20</v>
      </c>
      <c r="M29" s="32"/>
      <c r="N29" s="33" t="s">
        <v>20</v>
      </c>
      <c r="O29" s="32"/>
      <c r="P29" s="33" t="s">
        <v>20</v>
      </c>
      <c r="Q29" s="32"/>
      <c r="R29" s="33" t="s">
        <v>20</v>
      </c>
      <c r="S29" s="34" t="s">
        <v>21</v>
      </c>
      <c r="T29" s="33" t="s">
        <v>20</v>
      </c>
      <c r="U29" s="34"/>
      <c r="V29" s="33" t="s">
        <v>20</v>
      </c>
      <c r="W29" s="34"/>
      <c r="X29" s="35" t="s">
        <v>20</v>
      </c>
      <c r="Y29" s="272"/>
      <c r="Z29" s="275"/>
    </row>
    <row r="30" spans="1:26">
      <c r="A30" s="57"/>
      <c r="B30" s="58"/>
      <c r="C30" s="59"/>
      <c r="D30" s="60"/>
      <c r="E30" s="60"/>
      <c r="F30" s="60"/>
      <c r="G30" s="32"/>
      <c r="H30" s="33"/>
      <c r="I30" s="32"/>
      <c r="J30" s="33"/>
      <c r="K30" s="32"/>
      <c r="L30" s="33"/>
      <c r="M30" s="32"/>
      <c r="N30" s="33"/>
      <c r="O30" s="32"/>
      <c r="P30" s="33"/>
      <c r="Q30" s="32"/>
      <c r="R30" s="33"/>
      <c r="S30" s="34"/>
      <c r="T30" s="33"/>
      <c r="U30" s="34"/>
      <c r="V30" s="33"/>
      <c r="W30" s="34"/>
      <c r="X30" s="35"/>
      <c r="Y30" s="35"/>
      <c r="Z30" s="57"/>
    </row>
    <row r="31" spans="1:26" ht="42.75" customHeight="1">
      <c r="A31" s="54">
        <v>1</v>
      </c>
      <c r="B31" s="45"/>
      <c r="C31" s="45"/>
      <c r="D31" s="45"/>
      <c r="E31" s="41"/>
      <c r="F31" s="41">
        <f>SUM(H31+J31+L31+N31+P31+R31+T31+V31+X31+Z31+Y31)</f>
        <v>0</v>
      </c>
      <c r="G31" s="41"/>
      <c r="H31" s="41">
        <f t="shared" ref="H31:H34" si="10">SUM(G31*10)</f>
        <v>0</v>
      </c>
      <c r="I31" s="41"/>
      <c r="J31" s="41">
        <f t="shared" ref="J31:J34" si="11">SUM(I31*10)</f>
        <v>0</v>
      </c>
      <c r="K31" s="41"/>
      <c r="L31" s="41">
        <f t="shared" ref="L31:L34" si="12">SUM(K31*30)</f>
        <v>0</v>
      </c>
      <c r="M31" s="41"/>
      <c r="N31" s="41">
        <f t="shared" ref="N31:N34" si="13">SUM(M31*60)</f>
        <v>0</v>
      </c>
      <c r="O31" s="41"/>
      <c r="P31" s="41">
        <f t="shared" ref="P31:P34" si="14">SUM(O31*180)</f>
        <v>0</v>
      </c>
      <c r="Q31" s="41"/>
      <c r="R31" s="41">
        <f t="shared" ref="R31:R34" si="15">SUM(Q31*120)</f>
        <v>0</v>
      </c>
      <c r="S31" s="41"/>
      <c r="T31" s="41">
        <f t="shared" ref="T31:T34" si="16">SUM(S31*5)</f>
        <v>0</v>
      </c>
      <c r="U31" s="41"/>
      <c r="V31" s="41">
        <f>SUM(U31*2)</f>
        <v>0</v>
      </c>
      <c r="W31" s="41"/>
      <c r="X31" s="41">
        <f t="shared" ref="X31:X34" si="17">SUM(W31*300)</f>
        <v>0</v>
      </c>
      <c r="Y31" s="41"/>
      <c r="Z31" s="41"/>
    </row>
    <row r="32" spans="1:26" ht="42.75" customHeight="1">
      <c r="A32" s="54">
        <v>2</v>
      </c>
      <c r="B32" s="45"/>
      <c r="C32" s="45"/>
      <c r="D32" s="45"/>
      <c r="E32" s="41"/>
      <c r="F32" s="41">
        <f t="shared" ref="F32:F33" si="18">SUM(H32+J32+L32+N32+P32+R32+T32+V32+X32+Z32+Y32)</f>
        <v>0</v>
      </c>
      <c r="G32" s="41"/>
      <c r="H32" s="41">
        <f t="shared" si="10"/>
        <v>0</v>
      </c>
      <c r="I32" s="41"/>
      <c r="J32" s="41">
        <f t="shared" si="11"/>
        <v>0</v>
      </c>
      <c r="K32" s="41"/>
      <c r="L32" s="41">
        <f t="shared" si="12"/>
        <v>0</v>
      </c>
      <c r="M32" s="41"/>
      <c r="N32" s="41">
        <f t="shared" si="13"/>
        <v>0</v>
      </c>
      <c r="O32" s="41"/>
      <c r="P32" s="41">
        <f t="shared" si="14"/>
        <v>0</v>
      </c>
      <c r="Q32" s="41"/>
      <c r="R32" s="41">
        <f t="shared" si="15"/>
        <v>0</v>
      </c>
      <c r="S32" s="41"/>
      <c r="T32" s="41">
        <f t="shared" si="16"/>
        <v>0</v>
      </c>
      <c r="U32" s="41"/>
      <c r="V32" s="41">
        <f t="shared" ref="V32:V34" si="19">SUM(U32*2)</f>
        <v>0</v>
      </c>
      <c r="W32" s="41"/>
      <c r="X32" s="41">
        <f t="shared" si="17"/>
        <v>0</v>
      </c>
      <c r="Y32" s="41"/>
      <c r="Z32" s="41"/>
    </row>
    <row r="33" spans="1:26" ht="42.75" customHeight="1">
      <c r="A33" s="54">
        <v>3</v>
      </c>
      <c r="B33" s="45"/>
      <c r="C33" s="45"/>
      <c r="D33" s="45"/>
      <c r="E33" s="41"/>
      <c r="F33" s="41">
        <f t="shared" si="18"/>
        <v>0</v>
      </c>
      <c r="G33" s="41"/>
      <c r="H33" s="41">
        <f t="shared" si="10"/>
        <v>0</v>
      </c>
      <c r="I33" s="41"/>
      <c r="J33" s="41">
        <f t="shared" si="11"/>
        <v>0</v>
      </c>
      <c r="K33" s="41"/>
      <c r="L33" s="41">
        <f t="shared" si="12"/>
        <v>0</v>
      </c>
      <c r="M33" s="41"/>
      <c r="N33" s="41">
        <f t="shared" si="13"/>
        <v>0</v>
      </c>
      <c r="O33" s="41"/>
      <c r="P33" s="41">
        <f t="shared" si="14"/>
        <v>0</v>
      </c>
      <c r="Q33" s="41"/>
      <c r="R33" s="41">
        <f t="shared" si="15"/>
        <v>0</v>
      </c>
      <c r="S33" s="41"/>
      <c r="T33" s="41">
        <f t="shared" si="16"/>
        <v>0</v>
      </c>
      <c r="U33" s="41"/>
      <c r="V33" s="41">
        <f t="shared" si="19"/>
        <v>0</v>
      </c>
      <c r="W33" s="41"/>
      <c r="X33" s="41">
        <f t="shared" si="17"/>
        <v>0</v>
      </c>
      <c r="Y33" s="41"/>
      <c r="Z33" s="41"/>
    </row>
    <row r="34" spans="1:26" ht="42.75" customHeight="1">
      <c r="A34" s="54">
        <v>4</v>
      </c>
      <c r="B34" s="45"/>
      <c r="C34" s="45"/>
      <c r="D34" s="45"/>
      <c r="E34" s="50"/>
      <c r="F34" s="50">
        <f>SUM(H34+J34+L34+N34+P34+R34+T34+V34+X34+Z34+Y34)</f>
        <v>0</v>
      </c>
      <c r="G34" s="41"/>
      <c r="H34" s="41">
        <f t="shared" si="10"/>
        <v>0</v>
      </c>
      <c r="I34" s="41"/>
      <c r="J34" s="41">
        <f t="shared" si="11"/>
        <v>0</v>
      </c>
      <c r="K34" s="41"/>
      <c r="L34" s="41">
        <f t="shared" si="12"/>
        <v>0</v>
      </c>
      <c r="M34" s="41"/>
      <c r="N34" s="41">
        <f t="shared" si="13"/>
        <v>0</v>
      </c>
      <c r="O34" s="41"/>
      <c r="P34" s="41">
        <f t="shared" si="14"/>
        <v>0</v>
      </c>
      <c r="Q34" s="41"/>
      <c r="R34" s="41">
        <f t="shared" si="15"/>
        <v>0</v>
      </c>
      <c r="S34" s="41"/>
      <c r="T34" s="41">
        <f t="shared" si="16"/>
        <v>0</v>
      </c>
      <c r="U34" s="41"/>
      <c r="V34" s="41">
        <f t="shared" si="19"/>
        <v>0</v>
      </c>
      <c r="W34" s="41"/>
      <c r="X34" s="41">
        <f t="shared" si="17"/>
        <v>0</v>
      </c>
      <c r="Y34" s="41"/>
      <c r="Z34" s="41"/>
    </row>
    <row r="37" spans="1:26" ht="18.75">
      <c r="B37" s="5" t="s">
        <v>30</v>
      </c>
      <c r="C37" s="6"/>
      <c r="D37" s="6"/>
      <c r="F37" s="298" t="s">
        <v>34</v>
      </c>
      <c r="G37" s="183"/>
      <c r="H37" s="183"/>
      <c r="I37" s="183"/>
      <c r="J37" s="183"/>
      <c r="K37" s="183"/>
      <c r="L37" s="183"/>
      <c r="M37" s="183"/>
      <c r="N37" s="183"/>
      <c r="X37" s="184" t="s">
        <v>31</v>
      </c>
      <c r="Y37" s="184"/>
      <c r="Z37" s="184"/>
    </row>
    <row r="38" spans="1:26" ht="15.75" thickBot="1">
      <c r="A38" s="219" t="s">
        <v>0</v>
      </c>
      <c r="B38" s="222" t="s">
        <v>24</v>
      </c>
      <c r="C38" s="225" t="s">
        <v>1</v>
      </c>
      <c r="D38" s="219" t="s">
        <v>2</v>
      </c>
      <c r="E38" s="190" t="s">
        <v>3</v>
      </c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2"/>
      <c r="R38" s="192"/>
      <c r="S38" s="192"/>
      <c r="T38" s="192"/>
      <c r="U38" s="192"/>
      <c r="V38" s="192"/>
      <c r="W38" s="191"/>
      <c r="X38" s="191"/>
      <c r="Y38" s="191"/>
      <c r="Z38" s="193"/>
    </row>
    <row r="39" spans="1:26" ht="15.75" thickBot="1">
      <c r="A39" s="220"/>
      <c r="B39" s="223"/>
      <c r="C39" s="225"/>
      <c r="D39" s="227"/>
      <c r="E39" s="265" t="s">
        <v>4</v>
      </c>
      <c r="F39" s="266"/>
      <c r="G39" s="267" t="s">
        <v>5</v>
      </c>
      <c r="H39" s="268"/>
      <c r="I39" s="267" t="s">
        <v>6</v>
      </c>
      <c r="J39" s="268"/>
      <c r="K39" s="267" t="s">
        <v>7</v>
      </c>
      <c r="L39" s="268"/>
      <c r="M39" s="267" t="s">
        <v>8</v>
      </c>
      <c r="N39" s="268"/>
      <c r="O39" s="267" t="s">
        <v>9</v>
      </c>
      <c r="P39" s="268"/>
      <c r="Q39" s="229" t="s">
        <v>10</v>
      </c>
      <c r="R39" s="230"/>
      <c r="S39" s="231" t="s">
        <v>11</v>
      </c>
      <c r="T39" s="230"/>
      <c r="U39" s="231" t="s">
        <v>12</v>
      </c>
      <c r="V39" s="229"/>
      <c r="W39" s="267" t="s">
        <v>13</v>
      </c>
      <c r="X39" s="269"/>
      <c r="Y39" s="270" t="s">
        <v>25</v>
      </c>
      <c r="Z39" s="273" t="s">
        <v>14</v>
      </c>
    </row>
    <row r="40" spans="1:26">
      <c r="A40" s="220"/>
      <c r="B40" s="223"/>
      <c r="C40" s="225"/>
      <c r="D40" s="220"/>
      <c r="E40" s="207" t="s">
        <v>15</v>
      </c>
      <c r="F40" s="207" t="s">
        <v>16</v>
      </c>
      <c r="G40" s="27" t="s">
        <v>17</v>
      </c>
      <c r="H40" s="28" t="s">
        <v>18</v>
      </c>
      <c r="I40" s="27" t="s">
        <v>17</v>
      </c>
      <c r="J40" s="28" t="s">
        <v>18</v>
      </c>
      <c r="K40" s="27" t="s">
        <v>17</v>
      </c>
      <c r="L40" s="28" t="s">
        <v>18</v>
      </c>
      <c r="M40" s="27" t="s">
        <v>17</v>
      </c>
      <c r="N40" s="28" t="s">
        <v>18</v>
      </c>
      <c r="O40" s="27" t="s">
        <v>17</v>
      </c>
      <c r="P40" s="28" t="s">
        <v>18</v>
      </c>
      <c r="Q40" s="29" t="s">
        <v>17</v>
      </c>
      <c r="R40" s="30" t="s">
        <v>18</v>
      </c>
      <c r="S40" s="29" t="s">
        <v>17</v>
      </c>
      <c r="T40" s="30" t="s">
        <v>18</v>
      </c>
      <c r="U40" s="29" t="s">
        <v>17</v>
      </c>
      <c r="V40" s="30" t="s">
        <v>18</v>
      </c>
      <c r="W40" s="27" t="s">
        <v>17</v>
      </c>
      <c r="X40" s="31" t="s">
        <v>18</v>
      </c>
      <c r="Y40" s="271"/>
      <c r="Z40" s="274"/>
    </row>
    <row r="41" spans="1:26">
      <c r="A41" s="220"/>
      <c r="B41" s="223"/>
      <c r="C41" s="225"/>
      <c r="D41" s="220"/>
      <c r="E41" s="207"/>
      <c r="F41" s="207"/>
      <c r="G41" s="27"/>
      <c r="H41" s="28" t="s">
        <v>19</v>
      </c>
      <c r="I41" s="27"/>
      <c r="J41" s="28" t="s">
        <v>19</v>
      </c>
      <c r="K41" s="27"/>
      <c r="L41" s="28" t="s">
        <v>19</v>
      </c>
      <c r="M41" s="27"/>
      <c r="N41" s="28" t="s">
        <v>19</v>
      </c>
      <c r="O41" s="27"/>
      <c r="P41" s="28" t="s">
        <v>19</v>
      </c>
      <c r="Q41" s="27"/>
      <c r="R41" s="28" t="s">
        <v>19</v>
      </c>
      <c r="S41" s="27"/>
      <c r="T41" s="28" t="s">
        <v>19</v>
      </c>
      <c r="U41" s="27"/>
      <c r="V41" s="28" t="s">
        <v>19</v>
      </c>
      <c r="W41" s="27"/>
      <c r="X41" s="31" t="s">
        <v>19</v>
      </c>
      <c r="Y41" s="271"/>
      <c r="Z41" s="274"/>
    </row>
    <row r="42" spans="1:26" ht="15.75" thickBot="1">
      <c r="A42" s="221"/>
      <c r="B42" s="224"/>
      <c r="C42" s="226"/>
      <c r="D42" s="221"/>
      <c r="E42" s="208"/>
      <c r="F42" s="208"/>
      <c r="G42" s="32"/>
      <c r="H42" s="33" t="s">
        <v>20</v>
      </c>
      <c r="I42" s="32"/>
      <c r="J42" s="33" t="s">
        <v>20</v>
      </c>
      <c r="K42" s="32"/>
      <c r="L42" s="33" t="s">
        <v>20</v>
      </c>
      <c r="M42" s="32"/>
      <c r="N42" s="33" t="s">
        <v>20</v>
      </c>
      <c r="O42" s="32"/>
      <c r="P42" s="33" t="s">
        <v>20</v>
      </c>
      <c r="Q42" s="32"/>
      <c r="R42" s="33" t="s">
        <v>20</v>
      </c>
      <c r="S42" s="34" t="s">
        <v>21</v>
      </c>
      <c r="T42" s="33" t="s">
        <v>20</v>
      </c>
      <c r="U42" s="34"/>
      <c r="V42" s="33" t="s">
        <v>20</v>
      </c>
      <c r="W42" s="34"/>
      <c r="X42" s="35" t="s">
        <v>20</v>
      </c>
      <c r="Y42" s="272"/>
      <c r="Z42" s="275"/>
    </row>
    <row r="43" spans="1:26">
      <c r="A43" s="57"/>
      <c r="B43" s="58"/>
      <c r="C43" s="59"/>
      <c r="D43" s="60"/>
      <c r="E43" s="60"/>
      <c r="F43" s="60"/>
      <c r="G43" s="32"/>
      <c r="H43" s="33"/>
      <c r="I43" s="32"/>
      <c r="J43" s="33"/>
      <c r="K43" s="32"/>
      <c r="L43" s="33"/>
      <c r="M43" s="32"/>
      <c r="N43" s="33"/>
      <c r="O43" s="32"/>
      <c r="P43" s="33"/>
      <c r="Q43" s="32"/>
      <c r="R43" s="33"/>
      <c r="S43" s="34"/>
      <c r="T43" s="33"/>
      <c r="U43" s="34"/>
      <c r="V43" s="33"/>
      <c r="W43" s="34"/>
      <c r="X43" s="35"/>
      <c r="Y43" s="35"/>
      <c r="Z43" s="57"/>
    </row>
    <row r="44" spans="1:26" ht="48" customHeight="1">
      <c r="A44" s="54">
        <v>1</v>
      </c>
      <c r="B44" s="45"/>
      <c r="C44" s="45"/>
      <c r="D44" s="45"/>
      <c r="E44" s="41"/>
      <c r="F44" s="41">
        <f>SUM(H44+J44+L44+N44+P44+R44+T44+V44+X44+Z44+Y44)</f>
        <v>0</v>
      </c>
      <c r="G44" s="41"/>
      <c r="H44" s="41">
        <f t="shared" ref="H44:H45" si="20">SUM(G44*10)</f>
        <v>0</v>
      </c>
      <c r="I44" s="41"/>
      <c r="J44" s="41">
        <f t="shared" ref="J44:J45" si="21">SUM(I44*10)</f>
        <v>0</v>
      </c>
      <c r="K44" s="41"/>
      <c r="L44" s="41">
        <f t="shared" ref="L44:L45" si="22">SUM(K44*30)</f>
        <v>0</v>
      </c>
      <c r="M44" s="41"/>
      <c r="N44" s="41">
        <f t="shared" ref="N44:N45" si="23">SUM(M44*60)</f>
        <v>0</v>
      </c>
      <c r="O44" s="41"/>
      <c r="P44" s="41">
        <f t="shared" ref="P44:P45" si="24">SUM(O44*180)</f>
        <v>0</v>
      </c>
      <c r="Q44" s="41"/>
      <c r="R44" s="41">
        <f t="shared" ref="R44:R45" si="25">SUM(Q44*120)</f>
        <v>0</v>
      </c>
      <c r="S44" s="41"/>
      <c r="T44" s="41">
        <f t="shared" ref="T44:T45" si="26">SUM(S44*5)</f>
        <v>0</v>
      </c>
      <c r="U44" s="41"/>
      <c r="V44" s="41">
        <f>SUM(U44*2)</f>
        <v>0</v>
      </c>
      <c r="W44" s="41"/>
      <c r="X44" s="41">
        <f t="shared" ref="X44:X45" si="27">SUM(W44*300)</f>
        <v>0</v>
      </c>
      <c r="Y44" s="41"/>
      <c r="Z44" s="41"/>
    </row>
    <row r="45" spans="1:26" ht="48" customHeight="1">
      <c r="A45" s="54">
        <v>2</v>
      </c>
      <c r="B45" s="45"/>
      <c r="C45" s="45"/>
      <c r="D45" s="45"/>
      <c r="E45" s="41"/>
      <c r="F45" s="41">
        <f t="shared" ref="F45" si="28">SUM(H45+J45+L45+N45+P45+R45+T45+V45+X45+Z45+Y45)</f>
        <v>0</v>
      </c>
      <c r="G45" s="41"/>
      <c r="H45" s="41">
        <f t="shared" si="20"/>
        <v>0</v>
      </c>
      <c r="I45" s="41"/>
      <c r="J45" s="41">
        <f t="shared" si="21"/>
        <v>0</v>
      </c>
      <c r="K45" s="41"/>
      <c r="L45" s="41">
        <f t="shared" si="22"/>
        <v>0</v>
      </c>
      <c r="M45" s="41"/>
      <c r="N45" s="41">
        <f t="shared" si="23"/>
        <v>0</v>
      </c>
      <c r="O45" s="41"/>
      <c r="P45" s="41">
        <f t="shared" si="24"/>
        <v>0</v>
      </c>
      <c r="Q45" s="41"/>
      <c r="R45" s="41">
        <f t="shared" si="25"/>
        <v>0</v>
      </c>
      <c r="S45" s="41"/>
      <c r="T45" s="41">
        <f t="shared" si="26"/>
        <v>0</v>
      </c>
      <c r="U45" s="41"/>
      <c r="V45" s="41">
        <f t="shared" ref="V45" si="29">SUM(U45*2)</f>
        <v>0</v>
      </c>
      <c r="W45" s="41"/>
      <c r="X45" s="41">
        <f t="shared" si="27"/>
        <v>0</v>
      </c>
      <c r="Y45" s="41"/>
      <c r="Z45" s="41"/>
    </row>
    <row r="48" spans="1:26" ht="18.75">
      <c r="B48" s="5" t="s">
        <v>30</v>
      </c>
      <c r="C48" s="6"/>
      <c r="D48" s="6"/>
      <c r="F48" s="298" t="s">
        <v>36</v>
      </c>
      <c r="G48" s="183"/>
      <c r="H48" s="183"/>
      <c r="I48" s="183"/>
      <c r="J48" s="183"/>
      <c r="K48" s="183"/>
      <c r="L48" s="183"/>
      <c r="M48" s="183"/>
      <c r="N48" s="183"/>
      <c r="X48" s="184" t="s">
        <v>31</v>
      </c>
      <c r="Y48" s="184"/>
      <c r="Z48" s="184"/>
    </row>
    <row r="49" spans="1:26" ht="15.75" thickBot="1">
      <c r="A49" s="219" t="s">
        <v>0</v>
      </c>
      <c r="B49" s="222" t="s">
        <v>24</v>
      </c>
      <c r="C49" s="225" t="s">
        <v>1</v>
      </c>
      <c r="D49" s="219" t="s">
        <v>2</v>
      </c>
      <c r="E49" s="190" t="s">
        <v>3</v>
      </c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2"/>
      <c r="R49" s="192"/>
      <c r="S49" s="192"/>
      <c r="T49" s="192"/>
      <c r="U49" s="192"/>
      <c r="V49" s="192"/>
      <c r="W49" s="191"/>
      <c r="X49" s="191"/>
      <c r="Y49" s="191"/>
      <c r="Z49" s="193"/>
    </row>
    <row r="50" spans="1:26" ht="15.75" thickBot="1">
      <c r="A50" s="220"/>
      <c r="B50" s="223"/>
      <c r="C50" s="225"/>
      <c r="D50" s="227"/>
      <c r="E50" s="265" t="s">
        <v>4</v>
      </c>
      <c r="F50" s="266"/>
      <c r="G50" s="267" t="s">
        <v>5</v>
      </c>
      <c r="H50" s="268"/>
      <c r="I50" s="267" t="s">
        <v>6</v>
      </c>
      <c r="J50" s="268"/>
      <c r="K50" s="267" t="s">
        <v>7</v>
      </c>
      <c r="L50" s="268"/>
      <c r="M50" s="267" t="s">
        <v>8</v>
      </c>
      <c r="N50" s="268"/>
      <c r="O50" s="267" t="s">
        <v>9</v>
      </c>
      <c r="P50" s="268"/>
      <c r="Q50" s="229" t="s">
        <v>10</v>
      </c>
      <c r="R50" s="230"/>
      <c r="S50" s="231" t="s">
        <v>11</v>
      </c>
      <c r="T50" s="230"/>
      <c r="U50" s="231" t="s">
        <v>12</v>
      </c>
      <c r="V50" s="229"/>
      <c r="W50" s="267" t="s">
        <v>13</v>
      </c>
      <c r="X50" s="269"/>
      <c r="Y50" s="270" t="s">
        <v>25</v>
      </c>
      <c r="Z50" s="273" t="s">
        <v>14</v>
      </c>
    </row>
    <row r="51" spans="1:26">
      <c r="A51" s="220"/>
      <c r="B51" s="223"/>
      <c r="C51" s="225"/>
      <c r="D51" s="220"/>
      <c r="E51" s="207" t="s">
        <v>15</v>
      </c>
      <c r="F51" s="207" t="s">
        <v>16</v>
      </c>
      <c r="G51" s="27" t="s">
        <v>17</v>
      </c>
      <c r="H51" s="28" t="s">
        <v>18</v>
      </c>
      <c r="I51" s="27" t="s">
        <v>17</v>
      </c>
      <c r="J51" s="28" t="s">
        <v>18</v>
      </c>
      <c r="K51" s="27" t="s">
        <v>17</v>
      </c>
      <c r="L51" s="28" t="s">
        <v>18</v>
      </c>
      <c r="M51" s="27" t="s">
        <v>17</v>
      </c>
      <c r="N51" s="28" t="s">
        <v>18</v>
      </c>
      <c r="O51" s="27" t="s">
        <v>17</v>
      </c>
      <c r="P51" s="28" t="s">
        <v>18</v>
      </c>
      <c r="Q51" s="29" t="s">
        <v>17</v>
      </c>
      <c r="R51" s="30" t="s">
        <v>18</v>
      </c>
      <c r="S51" s="29" t="s">
        <v>17</v>
      </c>
      <c r="T51" s="30" t="s">
        <v>18</v>
      </c>
      <c r="U51" s="29" t="s">
        <v>17</v>
      </c>
      <c r="V51" s="30" t="s">
        <v>18</v>
      </c>
      <c r="W51" s="27" t="s">
        <v>17</v>
      </c>
      <c r="X51" s="31" t="s">
        <v>18</v>
      </c>
      <c r="Y51" s="271"/>
      <c r="Z51" s="274"/>
    </row>
    <row r="52" spans="1:26">
      <c r="A52" s="220"/>
      <c r="B52" s="223"/>
      <c r="C52" s="225"/>
      <c r="D52" s="220"/>
      <c r="E52" s="207"/>
      <c r="F52" s="207"/>
      <c r="G52" s="27"/>
      <c r="H52" s="28" t="s">
        <v>19</v>
      </c>
      <c r="I52" s="27"/>
      <c r="J52" s="28" t="s">
        <v>19</v>
      </c>
      <c r="K52" s="27"/>
      <c r="L52" s="28" t="s">
        <v>19</v>
      </c>
      <c r="M52" s="27"/>
      <c r="N52" s="28" t="s">
        <v>19</v>
      </c>
      <c r="O52" s="27"/>
      <c r="P52" s="28" t="s">
        <v>19</v>
      </c>
      <c r="Q52" s="27"/>
      <c r="R52" s="28" t="s">
        <v>19</v>
      </c>
      <c r="S52" s="27"/>
      <c r="T52" s="28" t="s">
        <v>19</v>
      </c>
      <c r="U52" s="27"/>
      <c r="V52" s="28" t="s">
        <v>19</v>
      </c>
      <c r="W52" s="27"/>
      <c r="X52" s="31" t="s">
        <v>19</v>
      </c>
      <c r="Y52" s="271"/>
      <c r="Z52" s="274"/>
    </row>
    <row r="53" spans="1:26" ht="15.75" thickBot="1">
      <c r="A53" s="221"/>
      <c r="B53" s="224"/>
      <c r="C53" s="226"/>
      <c r="D53" s="221"/>
      <c r="E53" s="208"/>
      <c r="F53" s="208"/>
      <c r="G53" s="32"/>
      <c r="H53" s="33" t="s">
        <v>20</v>
      </c>
      <c r="I53" s="32"/>
      <c r="J53" s="33" t="s">
        <v>20</v>
      </c>
      <c r="K53" s="32"/>
      <c r="L53" s="33" t="s">
        <v>20</v>
      </c>
      <c r="M53" s="32"/>
      <c r="N53" s="33" t="s">
        <v>20</v>
      </c>
      <c r="O53" s="32"/>
      <c r="P53" s="33" t="s">
        <v>20</v>
      </c>
      <c r="Q53" s="32"/>
      <c r="R53" s="33" t="s">
        <v>20</v>
      </c>
      <c r="S53" s="34" t="s">
        <v>21</v>
      </c>
      <c r="T53" s="33" t="s">
        <v>20</v>
      </c>
      <c r="U53" s="34"/>
      <c r="V53" s="33" t="s">
        <v>20</v>
      </c>
      <c r="W53" s="34"/>
      <c r="X53" s="35" t="s">
        <v>20</v>
      </c>
      <c r="Y53" s="272"/>
      <c r="Z53" s="275"/>
    </row>
    <row r="54" spans="1:26">
      <c r="A54" s="57"/>
      <c r="B54" s="58"/>
      <c r="C54" s="59"/>
      <c r="D54" s="60"/>
      <c r="E54" s="60"/>
      <c r="F54" s="60"/>
      <c r="G54" s="32"/>
      <c r="H54" s="33"/>
      <c r="I54" s="32"/>
      <c r="J54" s="33"/>
      <c r="K54" s="32"/>
      <c r="L54" s="33"/>
      <c r="M54" s="32"/>
      <c r="N54" s="33"/>
      <c r="O54" s="32"/>
      <c r="P54" s="33"/>
      <c r="Q54" s="32"/>
      <c r="R54" s="33"/>
      <c r="S54" s="34"/>
      <c r="T54" s="33"/>
      <c r="U54" s="34"/>
      <c r="V54" s="33"/>
      <c r="W54" s="34"/>
      <c r="X54" s="35"/>
      <c r="Y54" s="35"/>
      <c r="Z54" s="57"/>
    </row>
    <row r="55" spans="1:26" ht="45.75" customHeight="1">
      <c r="A55" s="54">
        <v>1</v>
      </c>
      <c r="B55" s="45"/>
      <c r="C55" s="45"/>
      <c r="D55" s="45"/>
      <c r="E55" s="41"/>
      <c r="F55" s="41">
        <f>SUM(H55+J55+L55+N55+P55+R55+T55+V55+X55+Z55+Y55)</f>
        <v>0</v>
      </c>
      <c r="G55" s="41"/>
      <c r="H55" s="41">
        <f t="shared" ref="H55:H56" si="30">SUM(G55*10)</f>
        <v>0</v>
      </c>
      <c r="I55" s="41"/>
      <c r="J55" s="41">
        <f t="shared" ref="J55:J56" si="31">SUM(I55*10)</f>
        <v>0</v>
      </c>
      <c r="K55" s="41"/>
      <c r="L55" s="41">
        <f t="shared" ref="L55:L56" si="32">SUM(K55*30)</f>
        <v>0</v>
      </c>
      <c r="M55" s="41"/>
      <c r="N55" s="41">
        <f t="shared" ref="N55:N56" si="33">SUM(M55*60)</f>
        <v>0</v>
      </c>
      <c r="O55" s="41"/>
      <c r="P55" s="41">
        <f t="shared" ref="P55:P56" si="34">SUM(O55*180)</f>
        <v>0</v>
      </c>
      <c r="Q55" s="41"/>
      <c r="R55" s="41">
        <f t="shared" ref="R55:R56" si="35">SUM(Q55*120)</f>
        <v>0</v>
      </c>
      <c r="S55" s="41"/>
      <c r="T55" s="41">
        <f t="shared" ref="T55:T56" si="36">SUM(S55*5)</f>
        <v>0</v>
      </c>
      <c r="U55" s="41"/>
      <c r="V55" s="41">
        <f>SUM(U55*2)</f>
        <v>0</v>
      </c>
      <c r="W55" s="41"/>
      <c r="X55" s="41">
        <f t="shared" ref="X55:X56" si="37">SUM(W55*300)</f>
        <v>0</v>
      </c>
      <c r="Y55" s="41"/>
      <c r="Z55" s="41"/>
    </row>
    <row r="56" spans="1:26" ht="45.75" customHeight="1">
      <c r="A56" s="54">
        <v>2</v>
      </c>
      <c r="B56" s="45"/>
      <c r="C56" s="45"/>
      <c r="D56" s="45"/>
      <c r="E56" s="41"/>
      <c r="F56" s="41">
        <f t="shared" ref="F56" si="38">SUM(H56+J56+L56+N56+P56+R56+T56+V56+X56+Z56+Y56)</f>
        <v>0</v>
      </c>
      <c r="G56" s="41"/>
      <c r="H56" s="41">
        <f t="shared" si="30"/>
        <v>0</v>
      </c>
      <c r="I56" s="41"/>
      <c r="J56" s="41">
        <f t="shared" si="31"/>
        <v>0</v>
      </c>
      <c r="K56" s="41"/>
      <c r="L56" s="41">
        <f t="shared" si="32"/>
        <v>0</v>
      </c>
      <c r="M56" s="41"/>
      <c r="N56" s="41">
        <f t="shared" si="33"/>
        <v>0</v>
      </c>
      <c r="O56" s="41"/>
      <c r="P56" s="41">
        <f t="shared" si="34"/>
        <v>0</v>
      </c>
      <c r="Q56" s="41"/>
      <c r="R56" s="41">
        <f t="shared" si="35"/>
        <v>0</v>
      </c>
      <c r="S56" s="41"/>
      <c r="T56" s="41">
        <f t="shared" si="36"/>
        <v>0</v>
      </c>
      <c r="U56" s="41"/>
      <c r="V56" s="41">
        <f t="shared" ref="V56" si="39">SUM(U56*2)</f>
        <v>0</v>
      </c>
      <c r="W56" s="41"/>
      <c r="X56" s="41">
        <f t="shared" si="37"/>
        <v>0</v>
      </c>
      <c r="Y56" s="41"/>
      <c r="Z56" s="41"/>
    </row>
    <row r="59" spans="1:26">
      <c r="D59" s="276" t="s">
        <v>22</v>
      </c>
      <c r="E59" s="276"/>
      <c r="F59" s="276"/>
      <c r="G59" s="276"/>
      <c r="H59" s="276"/>
      <c r="I59" s="276"/>
      <c r="J59" s="42"/>
      <c r="K59" s="42"/>
      <c r="L59" s="23" t="s">
        <v>35</v>
      </c>
      <c r="M59" s="42"/>
      <c r="N59" s="42"/>
      <c r="O59" s="42"/>
      <c r="P59" s="42"/>
    </row>
    <row r="60" spans="1:26">
      <c r="D60" s="43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</row>
    <row r="61" spans="1:26">
      <c r="D61" s="276" t="s">
        <v>23</v>
      </c>
      <c r="E61" s="276"/>
      <c r="F61" s="276"/>
      <c r="G61" s="276"/>
      <c r="H61" s="276"/>
      <c r="I61" s="276"/>
      <c r="J61" s="42"/>
      <c r="K61" s="42"/>
      <c r="L61" s="23" t="s">
        <v>27</v>
      </c>
      <c r="M61" s="42"/>
      <c r="N61" s="42"/>
      <c r="O61" s="42"/>
      <c r="P61" s="42"/>
    </row>
  </sheetData>
  <mergeCells count="94">
    <mergeCell ref="F24:N24"/>
    <mergeCell ref="X24:Z24"/>
    <mergeCell ref="D23:I23"/>
    <mergeCell ref="T23:W23"/>
    <mergeCell ref="K9:L9"/>
    <mergeCell ref="M9:N9"/>
    <mergeCell ref="O9:P9"/>
    <mergeCell ref="Q9:R9"/>
    <mergeCell ref="S9:T9"/>
    <mergeCell ref="U9:V9"/>
    <mergeCell ref="F7:N7"/>
    <mergeCell ref="X7:Z7"/>
    <mergeCell ref="A8:A12"/>
    <mergeCell ref="B8:B12"/>
    <mergeCell ref="C8:C12"/>
    <mergeCell ref="D8:D12"/>
    <mergeCell ref="E8:Z8"/>
    <mergeCell ref="E9:F9"/>
    <mergeCell ref="G9:H9"/>
    <mergeCell ref="I9:J9"/>
    <mergeCell ref="W9:X9"/>
    <mergeCell ref="Y9:Y12"/>
    <mergeCell ref="Z9:Z12"/>
    <mergeCell ref="E10:E12"/>
    <mergeCell ref="F10:F12"/>
    <mergeCell ref="B6:X6"/>
    <mergeCell ref="C1:S1"/>
    <mergeCell ref="D2:Q2"/>
    <mergeCell ref="F3:L3"/>
    <mergeCell ref="F4:L4"/>
    <mergeCell ref="F5:L5"/>
    <mergeCell ref="A25:A29"/>
    <mergeCell ref="B25:B29"/>
    <mergeCell ref="C25:C29"/>
    <mergeCell ref="D25:D29"/>
    <mergeCell ref="E25:Z25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W26:X26"/>
    <mergeCell ref="Y26:Y29"/>
    <mergeCell ref="Z26:Z29"/>
    <mergeCell ref="E27:E29"/>
    <mergeCell ref="F27:F29"/>
    <mergeCell ref="F37:N37"/>
    <mergeCell ref="X37:Z37"/>
    <mergeCell ref="A38:A42"/>
    <mergeCell ref="B38:B42"/>
    <mergeCell ref="C38:C42"/>
    <mergeCell ref="D38:D42"/>
    <mergeCell ref="E38:Z38"/>
    <mergeCell ref="E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Y42"/>
    <mergeCell ref="Z39:Z42"/>
    <mergeCell ref="E40:E42"/>
    <mergeCell ref="F40:F42"/>
    <mergeCell ref="F48:N48"/>
    <mergeCell ref="X48:Z48"/>
    <mergeCell ref="A49:A53"/>
    <mergeCell ref="B49:B53"/>
    <mergeCell ref="C49:C53"/>
    <mergeCell ref="D49:D53"/>
    <mergeCell ref="E49:Z49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Y53"/>
    <mergeCell ref="Z50:Z53"/>
    <mergeCell ref="E51:E53"/>
    <mergeCell ref="F51:F53"/>
    <mergeCell ref="D59:I59"/>
    <mergeCell ref="D61:I61"/>
  </mergeCells>
  <dataValidations count="2">
    <dataValidation allowBlank="1" showInputMessage="1" showErrorMessage="1" promptTitle="ошиб" prompt="420" sqref="Z14:Z19 Z21 Z31:Z34 Z44:Z45 Z55:Z56"/>
    <dataValidation allowBlank="1" showInputMessage="1" showErrorMessage="1" promptTitle="ошиб" prompt="болие 420" sqref="Z20"/>
  </dataValidations>
  <pageMargins left="0.70866141732283472" right="0.70866141732283472" top="0.74803149606299213" bottom="0.74803149606299213" header="0.31496062992125984" footer="0.31496062992125984"/>
  <pageSetup paperSize="9" scale="5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21"/>
  <sheetViews>
    <sheetView topLeftCell="A7" zoomScale="68" zoomScaleNormal="68" workbookViewId="0">
      <selection activeCell="D19" sqref="D19:P21"/>
    </sheetView>
  </sheetViews>
  <sheetFormatPr defaultRowHeight="15"/>
  <cols>
    <col min="3" max="3" width="6.42578125" customWidth="1"/>
    <col min="4" max="4" width="14.5703125" customWidth="1"/>
  </cols>
  <sheetData>
    <row r="1" spans="1:26">
      <c r="A1" s="24"/>
      <c r="B1" s="24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4"/>
      <c r="U1" s="24"/>
      <c r="V1" s="24"/>
      <c r="W1" s="24"/>
      <c r="X1" s="24"/>
      <c r="Y1" s="24"/>
      <c r="Z1" s="24"/>
    </row>
    <row r="2" spans="1:26">
      <c r="A2" s="24"/>
      <c r="B2" s="24"/>
      <c r="C2" s="26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6"/>
      <c r="S2" s="26"/>
      <c r="T2" s="24"/>
      <c r="U2" s="24"/>
      <c r="V2" s="24"/>
      <c r="W2" s="24"/>
      <c r="X2" s="24"/>
      <c r="Y2" s="24"/>
      <c r="Z2" s="24"/>
    </row>
    <row r="3" spans="1:26">
      <c r="A3" s="25"/>
      <c r="B3" s="25"/>
      <c r="C3" s="1"/>
      <c r="D3" s="1"/>
      <c r="E3" s="1"/>
      <c r="F3" s="293"/>
      <c r="G3" s="293"/>
      <c r="H3" s="293"/>
      <c r="I3" s="293"/>
      <c r="J3" s="293"/>
      <c r="K3" s="293"/>
      <c r="L3" s="293"/>
      <c r="M3" s="1"/>
      <c r="N3" s="1"/>
      <c r="O3" s="1"/>
      <c r="P3" s="1"/>
      <c r="Q3" s="1"/>
      <c r="R3" s="1"/>
      <c r="S3" s="1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1"/>
      <c r="D4" s="1"/>
      <c r="E4" s="1"/>
      <c r="F4" s="294"/>
      <c r="G4" s="294"/>
      <c r="H4" s="294"/>
      <c r="I4" s="294"/>
      <c r="J4" s="294"/>
      <c r="K4" s="294"/>
      <c r="L4" s="294"/>
      <c r="M4" s="1"/>
      <c r="N4" s="1"/>
      <c r="O4" s="1"/>
      <c r="P4" s="1"/>
      <c r="Q4" s="1"/>
      <c r="R4" s="1"/>
      <c r="S4" s="1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95"/>
      <c r="G5" s="295"/>
      <c r="H5" s="295"/>
      <c r="I5" s="295"/>
      <c r="J5" s="295"/>
      <c r="K5" s="295"/>
      <c r="L5" s="29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8.75">
      <c r="B6" s="178" t="s">
        <v>29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53"/>
      <c r="Z6" s="4"/>
    </row>
    <row r="7" spans="1:26" ht="18.75">
      <c r="B7" s="5" t="s">
        <v>30</v>
      </c>
      <c r="C7" s="6"/>
      <c r="D7" s="6"/>
      <c r="F7" s="298" t="s">
        <v>33</v>
      </c>
      <c r="G7" s="183"/>
      <c r="H7" s="183"/>
      <c r="I7" s="183"/>
      <c r="J7" s="183"/>
      <c r="K7" s="183"/>
      <c r="L7" s="183"/>
      <c r="M7" s="183"/>
      <c r="N7" s="183"/>
      <c r="X7" s="184" t="s">
        <v>31</v>
      </c>
      <c r="Y7" s="184"/>
      <c r="Z7" s="184"/>
    </row>
    <row r="8" spans="1:26" ht="15.75" thickBot="1">
      <c r="A8" s="219" t="s">
        <v>0</v>
      </c>
      <c r="B8" s="222" t="s">
        <v>24</v>
      </c>
      <c r="C8" s="225" t="s">
        <v>1</v>
      </c>
      <c r="D8" s="219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15.75" thickBot="1">
      <c r="A9" s="220"/>
      <c r="B9" s="223"/>
      <c r="C9" s="225"/>
      <c r="D9" s="227"/>
      <c r="E9" s="265" t="s">
        <v>4</v>
      </c>
      <c r="F9" s="266"/>
      <c r="G9" s="267" t="s">
        <v>5</v>
      </c>
      <c r="H9" s="268"/>
      <c r="I9" s="267" t="s">
        <v>6</v>
      </c>
      <c r="J9" s="268"/>
      <c r="K9" s="267" t="s">
        <v>7</v>
      </c>
      <c r="L9" s="268"/>
      <c r="M9" s="267" t="s">
        <v>8</v>
      </c>
      <c r="N9" s="268"/>
      <c r="O9" s="267" t="s">
        <v>9</v>
      </c>
      <c r="P9" s="268"/>
      <c r="Q9" s="229" t="s">
        <v>10</v>
      </c>
      <c r="R9" s="230"/>
      <c r="S9" s="231" t="s">
        <v>11</v>
      </c>
      <c r="T9" s="230"/>
      <c r="U9" s="231" t="s">
        <v>12</v>
      </c>
      <c r="V9" s="229"/>
      <c r="W9" s="267" t="s">
        <v>13</v>
      </c>
      <c r="X9" s="269"/>
      <c r="Y9" s="270" t="s">
        <v>25</v>
      </c>
      <c r="Z9" s="273" t="s">
        <v>14</v>
      </c>
    </row>
    <row r="10" spans="1:26">
      <c r="A10" s="220"/>
      <c r="B10" s="223"/>
      <c r="C10" s="225"/>
      <c r="D10" s="220"/>
      <c r="E10" s="207" t="s">
        <v>15</v>
      </c>
      <c r="F10" s="207" t="s">
        <v>16</v>
      </c>
      <c r="G10" s="27" t="s">
        <v>17</v>
      </c>
      <c r="H10" s="28" t="s">
        <v>18</v>
      </c>
      <c r="I10" s="27" t="s">
        <v>17</v>
      </c>
      <c r="J10" s="28" t="s">
        <v>18</v>
      </c>
      <c r="K10" s="27" t="s">
        <v>17</v>
      </c>
      <c r="L10" s="28" t="s">
        <v>18</v>
      </c>
      <c r="M10" s="27" t="s">
        <v>17</v>
      </c>
      <c r="N10" s="28" t="s">
        <v>18</v>
      </c>
      <c r="O10" s="27" t="s">
        <v>17</v>
      </c>
      <c r="P10" s="28" t="s">
        <v>18</v>
      </c>
      <c r="Q10" s="29" t="s">
        <v>17</v>
      </c>
      <c r="R10" s="30" t="s">
        <v>18</v>
      </c>
      <c r="S10" s="29" t="s">
        <v>17</v>
      </c>
      <c r="T10" s="30" t="s">
        <v>18</v>
      </c>
      <c r="U10" s="29" t="s">
        <v>17</v>
      </c>
      <c r="V10" s="30" t="s">
        <v>18</v>
      </c>
      <c r="W10" s="27" t="s">
        <v>17</v>
      </c>
      <c r="X10" s="31" t="s">
        <v>18</v>
      </c>
      <c r="Y10" s="271"/>
      <c r="Z10" s="274"/>
    </row>
    <row r="11" spans="1:26">
      <c r="A11" s="220"/>
      <c r="B11" s="223"/>
      <c r="C11" s="225"/>
      <c r="D11" s="220"/>
      <c r="E11" s="207"/>
      <c r="F11" s="207"/>
      <c r="G11" s="27"/>
      <c r="H11" s="28" t="s">
        <v>19</v>
      </c>
      <c r="I11" s="27"/>
      <c r="J11" s="28" t="s">
        <v>19</v>
      </c>
      <c r="K11" s="27"/>
      <c r="L11" s="28" t="s">
        <v>19</v>
      </c>
      <c r="M11" s="27"/>
      <c r="N11" s="28" t="s">
        <v>19</v>
      </c>
      <c r="O11" s="27"/>
      <c r="P11" s="28" t="s">
        <v>19</v>
      </c>
      <c r="Q11" s="27"/>
      <c r="R11" s="28" t="s">
        <v>19</v>
      </c>
      <c r="S11" s="27"/>
      <c r="T11" s="28" t="s">
        <v>19</v>
      </c>
      <c r="U11" s="27"/>
      <c r="V11" s="28" t="s">
        <v>19</v>
      </c>
      <c r="W11" s="27"/>
      <c r="X11" s="31" t="s">
        <v>19</v>
      </c>
      <c r="Y11" s="271"/>
      <c r="Z11" s="274"/>
    </row>
    <row r="12" spans="1:26" ht="15.75" thickBot="1">
      <c r="A12" s="221"/>
      <c r="B12" s="224"/>
      <c r="C12" s="226"/>
      <c r="D12" s="221"/>
      <c r="E12" s="208"/>
      <c r="F12" s="208"/>
      <c r="G12" s="32"/>
      <c r="H12" s="33" t="s">
        <v>20</v>
      </c>
      <c r="I12" s="32"/>
      <c r="J12" s="33" t="s">
        <v>20</v>
      </c>
      <c r="K12" s="32"/>
      <c r="L12" s="33" t="s">
        <v>20</v>
      </c>
      <c r="M12" s="32"/>
      <c r="N12" s="33" t="s">
        <v>20</v>
      </c>
      <c r="O12" s="32"/>
      <c r="P12" s="33" t="s">
        <v>20</v>
      </c>
      <c r="Q12" s="32"/>
      <c r="R12" s="33" t="s">
        <v>20</v>
      </c>
      <c r="S12" s="34" t="s">
        <v>21</v>
      </c>
      <c r="T12" s="33" t="s">
        <v>20</v>
      </c>
      <c r="U12" s="34"/>
      <c r="V12" s="33" t="s">
        <v>20</v>
      </c>
      <c r="W12" s="34"/>
      <c r="X12" s="35" t="s">
        <v>20</v>
      </c>
      <c r="Y12" s="272"/>
      <c r="Z12" s="275"/>
    </row>
    <row r="13" spans="1:26">
      <c r="A13" s="36"/>
      <c r="B13" s="37"/>
      <c r="C13" s="38"/>
      <c r="D13" s="39"/>
      <c r="E13" s="39"/>
      <c r="F13" s="39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  <c r="S13" s="34"/>
      <c r="T13" s="33"/>
      <c r="U13" s="34"/>
      <c r="V13" s="33"/>
      <c r="W13" s="34"/>
      <c r="X13" s="35"/>
      <c r="Y13" s="35"/>
      <c r="Z13" s="36"/>
    </row>
    <row r="14" spans="1:26" ht="15.75">
      <c r="A14" s="54">
        <v>1</v>
      </c>
      <c r="B14" s="45"/>
      <c r="C14" s="45"/>
      <c r="D14" s="45"/>
      <c r="E14" s="41"/>
      <c r="F14" s="41">
        <f>SUM(H14+J14+L14+N14+P14+R14+T14+V14+X14+Z14+Y14)</f>
        <v>0</v>
      </c>
      <c r="G14" s="41"/>
      <c r="H14" s="41">
        <f t="shared" ref="H14:H17" si="0">SUM(G14*10)</f>
        <v>0</v>
      </c>
      <c r="I14" s="41"/>
      <c r="J14" s="41">
        <f t="shared" ref="J14:J17" si="1">SUM(I14*10)</f>
        <v>0</v>
      </c>
      <c r="K14" s="41"/>
      <c r="L14" s="41">
        <f t="shared" ref="L14:L17" si="2">SUM(K14*30)</f>
        <v>0</v>
      </c>
      <c r="M14" s="41"/>
      <c r="N14" s="41">
        <f t="shared" ref="N14:N17" si="3">SUM(M14*60)</f>
        <v>0</v>
      </c>
      <c r="O14" s="41"/>
      <c r="P14" s="41">
        <f t="shared" ref="P14:P17" si="4">SUM(O14*180)</f>
        <v>0</v>
      </c>
      <c r="Q14" s="41"/>
      <c r="R14" s="41">
        <f t="shared" ref="R14:R17" si="5">SUM(Q14*120)</f>
        <v>0</v>
      </c>
      <c r="S14" s="41"/>
      <c r="T14" s="41">
        <f t="shared" ref="T14:T17" si="6">SUM(S14*5)</f>
        <v>0</v>
      </c>
      <c r="U14" s="41"/>
      <c r="V14" s="41">
        <f>SUM(U14*2)</f>
        <v>0</v>
      </c>
      <c r="W14" s="41"/>
      <c r="X14" s="41">
        <f t="shared" ref="X14:X17" si="7">SUM(W14*300)</f>
        <v>0</v>
      </c>
      <c r="Y14" s="41"/>
      <c r="Z14" s="41"/>
    </row>
    <row r="15" spans="1:26" ht="15.75">
      <c r="A15" s="54">
        <v>2</v>
      </c>
      <c r="B15" s="45"/>
      <c r="C15" s="45"/>
      <c r="D15" s="45"/>
      <c r="E15" s="41"/>
      <c r="F15" s="41">
        <f t="shared" ref="F15:F16" si="8">SUM(H15+J15+L15+N15+P15+R15+T15+V15+X15+Z15+Y15)</f>
        <v>0</v>
      </c>
      <c r="G15" s="41"/>
      <c r="H15" s="41">
        <f t="shared" si="0"/>
        <v>0</v>
      </c>
      <c r="I15" s="41"/>
      <c r="J15" s="41">
        <f t="shared" si="1"/>
        <v>0</v>
      </c>
      <c r="K15" s="41"/>
      <c r="L15" s="41">
        <f t="shared" si="2"/>
        <v>0</v>
      </c>
      <c r="M15" s="41"/>
      <c r="N15" s="41">
        <f t="shared" si="3"/>
        <v>0</v>
      </c>
      <c r="O15" s="41"/>
      <c r="P15" s="41">
        <f t="shared" si="4"/>
        <v>0</v>
      </c>
      <c r="Q15" s="41"/>
      <c r="R15" s="41">
        <f t="shared" si="5"/>
        <v>0</v>
      </c>
      <c r="S15" s="41"/>
      <c r="T15" s="41">
        <f t="shared" si="6"/>
        <v>0</v>
      </c>
      <c r="U15" s="41"/>
      <c r="V15" s="41">
        <f t="shared" ref="V15:V17" si="9">SUM(U15*2)</f>
        <v>0</v>
      </c>
      <c r="W15" s="41"/>
      <c r="X15" s="41">
        <f t="shared" si="7"/>
        <v>0</v>
      </c>
      <c r="Y15" s="41"/>
      <c r="Z15" s="41"/>
    </row>
    <row r="16" spans="1:26" ht="15.75">
      <c r="A16" s="54">
        <v>3</v>
      </c>
      <c r="B16" s="45"/>
      <c r="C16" s="45"/>
      <c r="D16" s="45"/>
      <c r="E16" s="41"/>
      <c r="F16" s="41">
        <f t="shared" si="8"/>
        <v>0</v>
      </c>
      <c r="G16" s="41"/>
      <c r="H16" s="41">
        <f t="shared" si="0"/>
        <v>0</v>
      </c>
      <c r="I16" s="41"/>
      <c r="J16" s="41">
        <f t="shared" si="1"/>
        <v>0</v>
      </c>
      <c r="K16" s="41"/>
      <c r="L16" s="41">
        <f t="shared" si="2"/>
        <v>0</v>
      </c>
      <c r="M16" s="41"/>
      <c r="N16" s="41">
        <f t="shared" si="3"/>
        <v>0</v>
      </c>
      <c r="O16" s="41"/>
      <c r="P16" s="41">
        <f t="shared" si="4"/>
        <v>0</v>
      </c>
      <c r="Q16" s="41"/>
      <c r="R16" s="41">
        <f t="shared" si="5"/>
        <v>0</v>
      </c>
      <c r="S16" s="41"/>
      <c r="T16" s="41">
        <f t="shared" si="6"/>
        <v>0</v>
      </c>
      <c r="U16" s="41"/>
      <c r="V16" s="41">
        <f t="shared" si="9"/>
        <v>0</v>
      </c>
      <c r="W16" s="41"/>
      <c r="X16" s="41">
        <f t="shared" si="7"/>
        <v>0</v>
      </c>
      <c r="Y16" s="41"/>
      <c r="Z16" s="41"/>
    </row>
    <row r="17" spans="1:26" ht="15.75">
      <c r="A17" s="54">
        <v>4</v>
      </c>
      <c r="B17" s="45"/>
      <c r="C17" s="45"/>
      <c r="D17" s="45"/>
      <c r="E17" s="50"/>
      <c r="F17" s="50">
        <f>SUM(H17+J17+L17+N17+P17+R17+T17+V17+X17+Z17+Y17)</f>
        <v>0</v>
      </c>
      <c r="G17" s="41"/>
      <c r="H17" s="41">
        <f t="shared" si="0"/>
        <v>0</v>
      </c>
      <c r="I17" s="41"/>
      <c r="J17" s="41">
        <f t="shared" si="1"/>
        <v>0</v>
      </c>
      <c r="K17" s="41"/>
      <c r="L17" s="41">
        <f t="shared" si="2"/>
        <v>0</v>
      </c>
      <c r="M17" s="41"/>
      <c r="N17" s="41">
        <f t="shared" si="3"/>
        <v>0</v>
      </c>
      <c r="O17" s="41"/>
      <c r="P17" s="41">
        <f t="shared" si="4"/>
        <v>0</v>
      </c>
      <c r="Q17" s="41"/>
      <c r="R17" s="41">
        <f t="shared" si="5"/>
        <v>0</v>
      </c>
      <c r="S17" s="41"/>
      <c r="T17" s="41">
        <f t="shared" si="6"/>
        <v>0</v>
      </c>
      <c r="U17" s="41"/>
      <c r="V17" s="41">
        <f t="shared" si="9"/>
        <v>0</v>
      </c>
      <c r="W17" s="41"/>
      <c r="X17" s="41">
        <f t="shared" si="7"/>
        <v>0</v>
      </c>
      <c r="Y17" s="41"/>
      <c r="Z17" s="41"/>
    </row>
    <row r="18" spans="1:26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>
      <c r="A19" s="25"/>
      <c r="B19" s="25"/>
      <c r="C19" s="25"/>
      <c r="D19" s="276" t="s">
        <v>22</v>
      </c>
      <c r="E19" s="276"/>
      <c r="F19" s="276"/>
      <c r="G19" s="276"/>
      <c r="H19" s="276"/>
      <c r="I19" s="276"/>
      <c r="J19" s="42"/>
      <c r="K19" s="42"/>
      <c r="L19" s="23" t="s">
        <v>28</v>
      </c>
      <c r="M19" s="42"/>
      <c r="N19" s="42"/>
      <c r="O19" s="42"/>
      <c r="P19" s="42"/>
      <c r="Q19" s="42"/>
      <c r="R19" s="42"/>
      <c r="S19" s="42"/>
      <c r="T19" s="278"/>
      <c r="U19" s="278"/>
      <c r="V19" s="278"/>
      <c r="W19" s="278"/>
      <c r="X19" s="25"/>
      <c r="Y19" s="25"/>
      <c r="Z19" s="25"/>
    </row>
    <row r="20" spans="1:26">
      <c r="A20" s="25"/>
      <c r="B20" s="25"/>
      <c r="C20" s="25"/>
      <c r="D20" s="43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25"/>
      <c r="Y20" s="25"/>
      <c r="Z20" s="25"/>
    </row>
    <row r="21" spans="1:26">
      <c r="A21" s="25"/>
      <c r="B21" s="25"/>
      <c r="C21" s="25"/>
      <c r="D21" s="276" t="s">
        <v>23</v>
      </c>
      <c r="E21" s="276"/>
      <c r="F21" s="276"/>
      <c r="G21" s="276"/>
      <c r="H21" s="276"/>
      <c r="I21" s="276"/>
      <c r="J21" s="42"/>
      <c r="K21" s="42"/>
      <c r="L21" s="23" t="s">
        <v>27</v>
      </c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25"/>
      <c r="Y21" s="25"/>
      <c r="Z21" s="25"/>
    </row>
  </sheetData>
  <mergeCells count="30">
    <mergeCell ref="D21:I21"/>
    <mergeCell ref="W9:X9"/>
    <mergeCell ref="Y9:Y12"/>
    <mergeCell ref="Z9:Z12"/>
    <mergeCell ref="E10:E12"/>
    <mergeCell ref="F10:F12"/>
    <mergeCell ref="D19:I19"/>
    <mergeCell ref="T19:W19"/>
    <mergeCell ref="K9:L9"/>
    <mergeCell ref="M9:N9"/>
    <mergeCell ref="O9:P9"/>
    <mergeCell ref="Q9:R9"/>
    <mergeCell ref="S9:T9"/>
    <mergeCell ref="U9:V9"/>
    <mergeCell ref="F7:N7"/>
    <mergeCell ref="X7:Z7"/>
    <mergeCell ref="A8:A12"/>
    <mergeCell ref="B8:B12"/>
    <mergeCell ref="C8:C12"/>
    <mergeCell ref="D8:D12"/>
    <mergeCell ref="E8:Z8"/>
    <mergeCell ref="E9:F9"/>
    <mergeCell ref="G9:H9"/>
    <mergeCell ref="I9:J9"/>
    <mergeCell ref="B6:X6"/>
    <mergeCell ref="C1:S1"/>
    <mergeCell ref="D2:Q2"/>
    <mergeCell ref="F3:L3"/>
    <mergeCell ref="F4:L4"/>
    <mergeCell ref="F5:L5"/>
  </mergeCells>
  <dataValidations count="1">
    <dataValidation allowBlank="1" showInputMessage="1" showErrorMessage="1" promptTitle="ошиб" prompt="420" sqref="Z14:Z17"/>
  </dataValidations>
  <pageMargins left="0.70866141732283472" right="0.70866141732283472" top="0.74803149606299213" bottom="0.74803149606299213" header="0.31496062992125984" footer="0.31496062992125984"/>
  <pageSetup paperSize="9" scale="50" orientation="landscape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Z19"/>
  <sheetViews>
    <sheetView zoomScale="64" zoomScaleNormal="64" workbookViewId="0">
      <selection activeCell="N22" sqref="N22"/>
    </sheetView>
  </sheetViews>
  <sheetFormatPr defaultRowHeight="15"/>
  <sheetData>
    <row r="1" spans="1:26">
      <c r="A1" s="24"/>
      <c r="B1" s="24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4"/>
      <c r="U1" s="24"/>
      <c r="V1" s="24"/>
      <c r="W1" s="24"/>
      <c r="X1" s="24"/>
      <c r="Y1" s="24"/>
      <c r="Z1" s="24"/>
    </row>
    <row r="2" spans="1:26">
      <c r="A2" s="24"/>
      <c r="B2" s="24"/>
      <c r="C2" s="26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6"/>
      <c r="S2" s="26"/>
      <c r="T2" s="24"/>
      <c r="U2" s="24"/>
      <c r="V2" s="24"/>
      <c r="W2" s="24"/>
      <c r="X2" s="24"/>
      <c r="Y2" s="24"/>
      <c r="Z2" s="24"/>
    </row>
    <row r="3" spans="1:26">
      <c r="A3" s="25"/>
      <c r="B3" s="25"/>
      <c r="C3" s="1"/>
      <c r="D3" s="1"/>
      <c r="E3" s="1"/>
      <c r="F3" s="293"/>
      <c r="G3" s="293"/>
      <c r="H3" s="293"/>
      <c r="I3" s="293"/>
      <c r="J3" s="293"/>
      <c r="K3" s="293"/>
      <c r="L3" s="293"/>
      <c r="M3" s="1"/>
      <c r="N3" s="1"/>
      <c r="O3" s="1"/>
      <c r="P3" s="1"/>
      <c r="Q3" s="1"/>
      <c r="R3" s="1"/>
      <c r="S3" s="1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1"/>
      <c r="D4" s="1"/>
      <c r="E4" s="1"/>
      <c r="F4" s="294"/>
      <c r="G4" s="294"/>
      <c r="H4" s="294"/>
      <c r="I4" s="294"/>
      <c r="J4" s="294"/>
      <c r="K4" s="294"/>
      <c r="L4" s="294"/>
      <c r="M4" s="1"/>
      <c r="N4" s="1"/>
      <c r="O4" s="1"/>
      <c r="P4" s="1"/>
      <c r="Q4" s="1"/>
      <c r="R4" s="1"/>
      <c r="S4" s="1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95"/>
      <c r="G5" s="295"/>
      <c r="H5" s="295"/>
      <c r="I5" s="295"/>
      <c r="J5" s="295"/>
      <c r="K5" s="295"/>
      <c r="L5" s="29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8.75">
      <c r="B6" s="178" t="s">
        <v>29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53"/>
      <c r="Z6" s="4"/>
    </row>
    <row r="7" spans="1:26" ht="18.75">
      <c r="B7" s="5" t="s">
        <v>30</v>
      </c>
      <c r="C7" s="6"/>
      <c r="D7" s="6"/>
      <c r="F7" s="298" t="s">
        <v>34</v>
      </c>
      <c r="G7" s="183"/>
      <c r="H7" s="183"/>
      <c r="I7" s="183"/>
      <c r="J7" s="183"/>
      <c r="K7" s="183"/>
      <c r="L7" s="183"/>
      <c r="M7" s="183"/>
      <c r="N7" s="183"/>
      <c r="X7" s="184" t="s">
        <v>31</v>
      </c>
      <c r="Y7" s="184"/>
      <c r="Z7" s="184"/>
    </row>
    <row r="8" spans="1:26" ht="15.75" thickBot="1">
      <c r="A8" s="219" t="s">
        <v>0</v>
      </c>
      <c r="B8" s="222" t="s">
        <v>24</v>
      </c>
      <c r="C8" s="225" t="s">
        <v>1</v>
      </c>
      <c r="D8" s="219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15.75" thickBot="1">
      <c r="A9" s="220"/>
      <c r="B9" s="223"/>
      <c r="C9" s="225"/>
      <c r="D9" s="227"/>
      <c r="E9" s="265" t="s">
        <v>4</v>
      </c>
      <c r="F9" s="266"/>
      <c r="G9" s="267" t="s">
        <v>5</v>
      </c>
      <c r="H9" s="268"/>
      <c r="I9" s="267" t="s">
        <v>6</v>
      </c>
      <c r="J9" s="268"/>
      <c r="K9" s="267" t="s">
        <v>7</v>
      </c>
      <c r="L9" s="268"/>
      <c r="M9" s="267" t="s">
        <v>8</v>
      </c>
      <c r="N9" s="268"/>
      <c r="O9" s="267" t="s">
        <v>9</v>
      </c>
      <c r="P9" s="268"/>
      <c r="Q9" s="229" t="s">
        <v>10</v>
      </c>
      <c r="R9" s="230"/>
      <c r="S9" s="231" t="s">
        <v>11</v>
      </c>
      <c r="T9" s="230"/>
      <c r="U9" s="231" t="s">
        <v>12</v>
      </c>
      <c r="V9" s="229"/>
      <c r="W9" s="267" t="s">
        <v>13</v>
      </c>
      <c r="X9" s="269"/>
      <c r="Y9" s="270" t="s">
        <v>25</v>
      </c>
      <c r="Z9" s="273" t="s">
        <v>14</v>
      </c>
    </row>
    <row r="10" spans="1:26">
      <c r="A10" s="220"/>
      <c r="B10" s="223"/>
      <c r="C10" s="225"/>
      <c r="D10" s="220"/>
      <c r="E10" s="207" t="s">
        <v>15</v>
      </c>
      <c r="F10" s="207" t="s">
        <v>16</v>
      </c>
      <c r="G10" s="27" t="s">
        <v>17</v>
      </c>
      <c r="H10" s="28" t="s">
        <v>18</v>
      </c>
      <c r="I10" s="27" t="s">
        <v>17</v>
      </c>
      <c r="J10" s="28" t="s">
        <v>18</v>
      </c>
      <c r="K10" s="27" t="s">
        <v>17</v>
      </c>
      <c r="L10" s="28" t="s">
        <v>18</v>
      </c>
      <c r="M10" s="27" t="s">
        <v>17</v>
      </c>
      <c r="N10" s="28" t="s">
        <v>18</v>
      </c>
      <c r="O10" s="27" t="s">
        <v>17</v>
      </c>
      <c r="P10" s="28" t="s">
        <v>18</v>
      </c>
      <c r="Q10" s="29" t="s">
        <v>17</v>
      </c>
      <c r="R10" s="30" t="s">
        <v>18</v>
      </c>
      <c r="S10" s="29" t="s">
        <v>17</v>
      </c>
      <c r="T10" s="30" t="s">
        <v>18</v>
      </c>
      <c r="U10" s="29" t="s">
        <v>17</v>
      </c>
      <c r="V10" s="30" t="s">
        <v>18</v>
      </c>
      <c r="W10" s="27" t="s">
        <v>17</v>
      </c>
      <c r="X10" s="31" t="s">
        <v>18</v>
      </c>
      <c r="Y10" s="271"/>
      <c r="Z10" s="274"/>
    </row>
    <row r="11" spans="1:26">
      <c r="A11" s="220"/>
      <c r="B11" s="223"/>
      <c r="C11" s="225"/>
      <c r="D11" s="220"/>
      <c r="E11" s="207"/>
      <c r="F11" s="207"/>
      <c r="G11" s="27"/>
      <c r="H11" s="28" t="s">
        <v>19</v>
      </c>
      <c r="I11" s="27"/>
      <c r="J11" s="28" t="s">
        <v>19</v>
      </c>
      <c r="K11" s="27"/>
      <c r="L11" s="28" t="s">
        <v>19</v>
      </c>
      <c r="M11" s="27"/>
      <c r="N11" s="28" t="s">
        <v>19</v>
      </c>
      <c r="O11" s="27"/>
      <c r="P11" s="28" t="s">
        <v>19</v>
      </c>
      <c r="Q11" s="27"/>
      <c r="R11" s="28" t="s">
        <v>19</v>
      </c>
      <c r="S11" s="27"/>
      <c r="T11" s="28" t="s">
        <v>19</v>
      </c>
      <c r="U11" s="27"/>
      <c r="V11" s="28" t="s">
        <v>19</v>
      </c>
      <c r="W11" s="27"/>
      <c r="X11" s="31" t="s">
        <v>19</v>
      </c>
      <c r="Y11" s="271"/>
      <c r="Z11" s="274"/>
    </row>
    <row r="12" spans="1:26" ht="15.75" thickBot="1">
      <c r="A12" s="221"/>
      <c r="B12" s="224"/>
      <c r="C12" s="226"/>
      <c r="D12" s="221"/>
      <c r="E12" s="208"/>
      <c r="F12" s="208"/>
      <c r="G12" s="32"/>
      <c r="H12" s="33" t="s">
        <v>20</v>
      </c>
      <c r="I12" s="32"/>
      <c r="J12" s="33" t="s">
        <v>20</v>
      </c>
      <c r="K12" s="32"/>
      <c r="L12" s="33" t="s">
        <v>20</v>
      </c>
      <c r="M12" s="32"/>
      <c r="N12" s="33" t="s">
        <v>20</v>
      </c>
      <c r="O12" s="32"/>
      <c r="P12" s="33" t="s">
        <v>20</v>
      </c>
      <c r="Q12" s="32"/>
      <c r="R12" s="33" t="s">
        <v>20</v>
      </c>
      <c r="S12" s="34" t="s">
        <v>21</v>
      </c>
      <c r="T12" s="33" t="s">
        <v>20</v>
      </c>
      <c r="U12" s="34"/>
      <c r="V12" s="33" t="s">
        <v>20</v>
      </c>
      <c r="W12" s="34"/>
      <c r="X12" s="35" t="s">
        <v>20</v>
      </c>
      <c r="Y12" s="272"/>
      <c r="Z12" s="275"/>
    </row>
    <row r="13" spans="1:26">
      <c r="A13" s="36"/>
      <c r="B13" s="37"/>
      <c r="C13" s="38"/>
      <c r="D13" s="39"/>
      <c r="E13" s="39"/>
      <c r="F13" s="39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  <c r="S13" s="34"/>
      <c r="T13" s="33"/>
      <c r="U13" s="34"/>
      <c r="V13" s="33"/>
      <c r="W13" s="34"/>
      <c r="X13" s="35"/>
      <c r="Y13" s="35"/>
      <c r="Z13" s="36"/>
    </row>
    <row r="14" spans="1:26">
      <c r="A14" s="40">
        <v>1</v>
      </c>
      <c r="B14" s="55"/>
      <c r="C14" s="55"/>
      <c r="D14" s="55"/>
      <c r="E14" s="55">
        <v>3</v>
      </c>
      <c r="F14" s="41">
        <f>SUM(H14+J14+L14+N14+P14+R14+T14+V14+X14+Z14+Y14)</f>
        <v>0</v>
      </c>
      <c r="G14" s="41"/>
      <c r="H14" s="41">
        <f t="shared" ref="H14:H15" si="0">SUM(G14*10)</f>
        <v>0</v>
      </c>
      <c r="I14" s="41"/>
      <c r="J14" s="41">
        <f t="shared" ref="J14:J15" si="1">SUM(I14*10)</f>
        <v>0</v>
      </c>
      <c r="K14" s="41"/>
      <c r="L14" s="41">
        <f t="shared" ref="L14:L15" si="2">SUM(K14*30)</f>
        <v>0</v>
      </c>
      <c r="M14" s="41"/>
      <c r="N14" s="41">
        <f t="shared" ref="N14:N15" si="3">SUM(M14*60)</f>
        <v>0</v>
      </c>
      <c r="O14" s="41"/>
      <c r="P14" s="41">
        <f t="shared" ref="P14:P15" si="4">SUM(O14*180)</f>
        <v>0</v>
      </c>
      <c r="Q14" s="41"/>
      <c r="R14" s="41">
        <f t="shared" ref="R14:R15" si="5">SUM(Q14*120)</f>
        <v>0</v>
      </c>
      <c r="S14" s="41"/>
      <c r="T14" s="41">
        <f t="shared" ref="T14:T15" si="6">SUM(S14*5)</f>
        <v>0</v>
      </c>
      <c r="U14" s="41"/>
      <c r="V14" s="41">
        <f>SUM(U14*2)</f>
        <v>0</v>
      </c>
      <c r="W14" s="41"/>
      <c r="X14" s="41">
        <f t="shared" ref="X14:X15" si="7">SUM(W14*300)</f>
        <v>0</v>
      </c>
      <c r="Y14" s="41"/>
      <c r="Z14" s="41"/>
    </row>
    <row r="15" spans="1:26">
      <c r="A15" s="40">
        <v>2</v>
      </c>
      <c r="B15" s="55"/>
      <c r="C15" s="55"/>
      <c r="D15" s="55"/>
      <c r="E15" s="55">
        <v>4</v>
      </c>
      <c r="F15" s="41">
        <f t="shared" ref="F15" si="8">SUM(H15+J15+L15+N15+P15+R15+T15+V15+X15+Z15+Y15)</f>
        <v>0</v>
      </c>
      <c r="G15" s="41"/>
      <c r="H15" s="41">
        <f t="shared" si="0"/>
        <v>0</v>
      </c>
      <c r="I15" s="41"/>
      <c r="J15" s="41">
        <f t="shared" si="1"/>
        <v>0</v>
      </c>
      <c r="K15" s="41"/>
      <c r="L15" s="41">
        <f t="shared" si="2"/>
        <v>0</v>
      </c>
      <c r="M15" s="41"/>
      <c r="N15" s="41">
        <f t="shared" si="3"/>
        <v>0</v>
      </c>
      <c r="O15" s="41"/>
      <c r="P15" s="41">
        <f t="shared" si="4"/>
        <v>0</v>
      </c>
      <c r="Q15" s="41"/>
      <c r="R15" s="41">
        <f t="shared" si="5"/>
        <v>0</v>
      </c>
      <c r="S15" s="41"/>
      <c r="T15" s="41">
        <f t="shared" si="6"/>
        <v>0</v>
      </c>
      <c r="U15" s="41"/>
      <c r="V15" s="41">
        <f t="shared" ref="V15" si="9">SUM(U15*2)</f>
        <v>0</v>
      </c>
      <c r="W15" s="41"/>
      <c r="X15" s="41">
        <f t="shared" si="7"/>
        <v>0</v>
      </c>
      <c r="Y15" s="41"/>
      <c r="Z15" s="41"/>
    </row>
    <row r="16" spans="1:26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>
      <c r="A17" s="25"/>
      <c r="B17" s="25"/>
      <c r="C17" s="25"/>
      <c r="D17" s="276" t="s">
        <v>22</v>
      </c>
      <c r="E17" s="276"/>
      <c r="F17" s="276"/>
      <c r="G17" s="276"/>
      <c r="H17" s="276"/>
      <c r="I17" s="276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277" t="s">
        <v>35</v>
      </c>
      <c r="U17" s="278"/>
      <c r="V17" s="278"/>
      <c r="W17" s="278"/>
      <c r="X17" s="25"/>
      <c r="Y17" s="25"/>
      <c r="Z17" s="25"/>
    </row>
    <row r="18" spans="1:26">
      <c r="A18" s="25"/>
      <c r="B18" s="25"/>
      <c r="C18" s="25"/>
      <c r="D18" s="4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25"/>
      <c r="Y18" s="25"/>
      <c r="Z18" s="25"/>
    </row>
    <row r="19" spans="1:26">
      <c r="A19" s="25"/>
      <c r="B19" s="25"/>
      <c r="C19" s="25"/>
      <c r="D19" s="276" t="s">
        <v>23</v>
      </c>
      <c r="E19" s="276"/>
      <c r="F19" s="276"/>
      <c r="G19" s="276"/>
      <c r="H19" s="276"/>
      <c r="I19" s="276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 t="s">
        <v>27</v>
      </c>
      <c r="V19" s="42"/>
      <c r="W19" s="42"/>
      <c r="X19" s="25"/>
      <c r="Y19" s="25"/>
      <c r="Z19" s="25"/>
    </row>
  </sheetData>
  <mergeCells count="30">
    <mergeCell ref="D19:I19"/>
    <mergeCell ref="W9:X9"/>
    <mergeCell ref="Y9:Y12"/>
    <mergeCell ref="Z9:Z12"/>
    <mergeCell ref="E10:E12"/>
    <mergeCell ref="F10:F12"/>
    <mergeCell ref="D17:I17"/>
    <mergeCell ref="T17:W17"/>
    <mergeCell ref="K9:L9"/>
    <mergeCell ref="M9:N9"/>
    <mergeCell ref="O9:P9"/>
    <mergeCell ref="Q9:R9"/>
    <mergeCell ref="S9:T9"/>
    <mergeCell ref="U9:V9"/>
    <mergeCell ref="F7:N7"/>
    <mergeCell ref="X7:Z7"/>
    <mergeCell ref="A8:A12"/>
    <mergeCell ref="B8:B12"/>
    <mergeCell ref="C8:C12"/>
    <mergeCell ref="D8:D12"/>
    <mergeCell ref="E8:Z8"/>
    <mergeCell ref="E9:F9"/>
    <mergeCell ref="G9:H9"/>
    <mergeCell ref="I9:J9"/>
    <mergeCell ref="B6:X6"/>
    <mergeCell ref="C1:S1"/>
    <mergeCell ref="D2:Q2"/>
    <mergeCell ref="F3:L3"/>
    <mergeCell ref="F4:L4"/>
    <mergeCell ref="F5:L5"/>
  </mergeCells>
  <dataValidations count="1">
    <dataValidation allowBlank="1" showInputMessage="1" showErrorMessage="1" promptTitle="ошиб" prompt="420" sqref="Z14:Z15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Z19"/>
  <sheetViews>
    <sheetView topLeftCell="H1" workbookViewId="0">
      <selection activeCell="V21" sqref="V21"/>
    </sheetView>
  </sheetViews>
  <sheetFormatPr defaultRowHeight="15"/>
  <sheetData>
    <row r="1" spans="1:26">
      <c r="A1" s="24"/>
      <c r="B1" s="24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4"/>
      <c r="U1" s="24"/>
      <c r="V1" s="24"/>
      <c r="W1" s="24"/>
      <c r="X1" s="24"/>
      <c r="Y1" s="24"/>
      <c r="Z1" s="24"/>
    </row>
    <row r="2" spans="1:26">
      <c r="A2" s="24"/>
      <c r="B2" s="24"/>
      <c r="C2" s="26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6"/>
      <c r="S2" s="26"/>
      <c r="T2" s="24"/>
      <c r="U2" s="24"/>
      <c r="V2" s="24"/>
      <c r="W2" s="24"/>
      <c r="X2" s="24"/>
      <c r="Y2" s="24"/>
      <c r="Z2" s="24"/>
    </row>
    <row r="3" spans="1:26">
      <c r="A3" s="25"/>
      <c r="B3" s="25"/>
      <c r="C3" s="1"/>
      <c r="D3" s="1"/>
      <c r="E3" s="1"/>
      <c r="F3" s="293"/>
      <c r="G3" s="293"/>
      <c r="H3" s="293"/>
      <c r="I3" s="293"/>
      <c r="J3" s="293"/>
      <c r="K3" s="293"/>
      <c r="L3" s="293"/>
      <c r="M3" s="1"/>
      <c r="N3" s="1"/>
      <c r="O3" s="1"/>
      <c r="P3" s="1"/>
      <c r="Q3" s="1"/>
      <c r="R3" s="1"/>
      <c r="S3" s="1"/>
      <c r="T3" s="25"/>
      <c r="U3" s="25"/>
      <c r="V3" s="25"/>
      <c r="W3" s="25"/>
      <c r="X3" s="25"/>
      <c r="Y3" s="25"/>
      <c r="Z3" s="25"/>
    </row>
    <row r="4" spans="1:26">
      <c r="A4" s="25"/>
      <c r="B4" s="25"/>
      <c r="C4" s="1"/>
      <c r="D4" s="1"/>
      <c r="E4" s="1"/>
      <c r="F4" s="294"/>
      <c r="G4" s="294"/>
      <c r="H4" s="294"/>
      <c r="I4" s="294"/>
      <c r="J4" s="294"/>
      <c r="K4" s="294"/>
      <c r="L4" s="294"/>
      <c r="M4" s="1"/>
      <c r="N4" s="1"/>
      <c r="O4" s="1"/>
      <c r="P4" s="1"/>
      <c r="Q4" s="1"/>
      <c r="R4" s="1"/>
      <c r="S4" s="1"/>
      <c r="T4" s="25"/>
      <c r="U4" s="25"/>
      <c r="V4" s="25"/>
      <c r="W4" s="25"/>
      <c r="X4" s="25"/>
      <c r="Y4" s="25"/>
      <c r="Z4" s="25"/>
    </row>
    <row r="5" spans="1:26">
      <c r="A5" s="25"/>
      <c r="B5" s="25"/>
      <c r="C5" s="25"/>
      <c r="D5" s="25"/>
      <c r="E5" s="25"/>
      <c r="F5" s="295"/>
      <c r="G5" s="295"/>
      <c r="H5" s="295"/>
      <c r="I5" s="295"/>
      <c r="J5" s="295"/>
      <c r="K5" s="295"/>
      <c r="L5" s="29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26" ht="18.75">
      <c r="B6" s="178" t="s">
        <v>29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53"/>
      <c r="Z6" s="4"/>
    </row>
    <row r="7" spans="1:26" ht="18.75">
      <c r="B7" s="5" t="s">
        <v>30</v>
      </c>
      <c r="C7" s="6"/>
      <c r="D7" s="6"/>
      <c r="F7" s="298" t="s">
        <v>36</v>
      </c>
      <c r="G7" s="183"/>
      <c r="H7" s="183"/>
      <c r="I7" s="183"/>
      <c r="J7" s="183"/>
      <c r="K7" s="183"/>
      <c r="L7" s="183"/>
      <c r="M7" s="183"/>
      <c r="N7" s="183"/>
      <c r="X7" s="184" t="s">
        <v>31</v>
      </c>
      <c r="Y7" s="184"/>
      <c r="Z7" s="184"/>
    </row>
    <row r="8" spans="1:26" ht="15.75" thickBot="1">
      <c r="A8" s="219" t="s">
        <v>0</v>
      </c>
      <c r="B8" s="222" t="s">
        <v>24</v>
      </c>
      <c r="C8" s="225" t="s">
        <v>1</v>
      </c>
      <c r="D8" s="219" t="s">
        <v>2</v>
      </c>
      <c r="E8" s="190" t="s">
        <v>3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2"/>
      <c r="R8" s="192"/>
      <c r="S8" s="192"/>
      <c r="T8" s="192"/>
      <c r="U8" s="192"/>
      <c r="V8" s="192"/>
      <c r="W8" s="191"/>
      <c r="X8" s="191"/>
      <c r="Y8" s="191"/>
      <c r="Z8" s="193"/>
    </row>
    <row r="9" spans="1:26" ht="15.75" thickBot="1">
      <c r="A9" s="220"/>
      <c r="B9" s="223"/>
      <c r="C9" s="225"/>
      <c r="D9" s="227"/>
      <c r="E9" s="265" t="s">
        <v>4</v>
      </c>
      <c r="F9" s="266"/>
      <c r="G9" s="267" t="s">
        <v>5</v>
      </c>
      <c r="H9" s="268"/>
      <c r="I9" s="267" t="s">
        <v>6</v>
      </c>
      <c r="J9" s="268"/>
      <c r="K9" s="267" t="s">
        <v>7</v>
      </c>
      <c r="L9" s="268"/>
      <c r="M9" s="267" t="s">
        <v>8</v>
      </c>
      <c r="N9" s="268"/>
      <c r="O9" s="267" t="s">
        <v>9</v>
      </c>
      <c r="P9" s="268"/>
      <c r="Q9" s="229" t="s">
        <v>10</v>
      </c>
      <c r="R9" s="230"/>
      <c r="S9" s="231" t="s">
        <v>11</v>
      </c>
      <c r="T9" s="230"/>
      <c r="U9" s="231" t="s">
        <v>12</v>
      </c>
      <c r="V9" s="229"/>
      <c r="W9" s="267" t="s">
        <v>13</v>
      </c>
      <c r="X9" s="269"/>
      <c r="Y9" s="270" t="s">
        <v>25</v>
      </c>
      <c r="Z9" s="273" t="s">
        <v>14</v>
      </c>
    </row>
    <row r="10" spans="1:26">
      <c r="A10" s="220"/>
      <c r="B10" s="223"/>
      <c r="C10" s="225"/>
      <c r="D10" s="220"/>
      <c r="E10" s="207" t="s">
        <v>15</v>
      </c>
      <c r="F10" s="207" t="s">
        <v>16</v>
      </c>
      <c r="G10" s="27" t="s">
        <v>17</v>
      </c>
      <c r="H10" s="28" t="s">
        <v>18</v>
      </c>
      <c r="I10" s="27" t="s">
        <v>17</v>
      </c>
      <c r="J10" s="28" t="s">
        <v>18</v>
      </c>
      <c r="K10" s="27" t="s">
        <v>17</v>
      </c>
      <c r="L10" s="28" t="s">
        <v>18</v>
      </c>
      <c r="M10" s="27" t="s">
        <v>17</v>
      </c>
      <c r="N10" s="28" t="s">
        <v>18</v>
      </c>
      <c r="O10" s="27" t="s">
        <v>17</v>
      </c>
      <c r="P10" s="28" t="s">
        <v>18</v>
      </c>
      <c r="Q10" s="29" t="s">
        <v>17</v>
      </c>
      <c r="R10" s="30" t="s">
        <v>18</v>
      </c>
      <c r="S10" s="29" t="s">
        <v>17</v>
      </c>
      <c r="T10" s="30" t="s">
        <v>18</v>
      </c>
      <c r="U10" s="29" t="s">
        <v>17</v>
      </c>
      <c r="V10" s="30" t="s">
        <v>18</v>
      </c>
      <c r="W10" s="27" t="s">
        <v>17</v>
      </c>
      <c r="X10" s="31" t="s">
        <v>18</v>
      </c>
      <c r="Y10" s="271"/>
      <c r="Z10" s="274"/>
    </row>
    <row r="11" spans="1:26">
      <c r="A11" s="220"/>
      <c r="B11" s="223"/>
      <c r="C11" s="225"/>
      <c r="D11" s="220"/>
      <c r="E11" s="207"/>
      <c r="F11" s="207"/>
      <c r="G11" s="27"/>
      <c r="H11" s="28" t="s">
        <v>19</v>
      </c>
      <c r="I11" s="27"/>
      <c r="J11" s="28" t="s">
        <v>19</v>
      </c>
      <c r="K11" s="27"/>
      <c r="L11" s="28" t="s">
        <v>19</v>
      </c>
      <c r="M11" s="27"/>
      <c r="N11" s="28" t="s">
        <v>19</v>
      </c>
      <c r="O11" s="27"/>
      <c r="P11" s="28" t="s">
        <v>19</v>
      </c>
      <c r="Q11" s="27"/>
      <c r="R11" s="28" t="s">
        <v>19</v>
      </c>
      <c r="S11" s="27"/>
      <c r="T11" s="28" t="s">
        <v>19</v>
      </c>
      <c r="U11" s="27"/>
      <c r="V11" s="28" t="s">
        <v>19</v>
      </c>
      <c r="W11" s="27"/>
      <c r="X11" s="31" t="s">
        <v>19</v>
      </c>
      <c r="Y11" s="271"/>
      <c r="Z11" s="274"/>
    </row>
    <row r="12" spans="1:26" ht="45" customHeight="1" thickBot="1">
      <c r="A12" s="221"/>
      <c r="B12" s="224"/>
      <c r="C12" s="226"/>
      <c r="D12" s="221"/>
      <c r="E12" s="208"/>
      <c r="F12" s="208"/>
      <c r="G12" s="32"/>
      <c r="H12" s="33" t="s">
        <v>20</v>
      </c>
      <c r="I12" s="32"/>
      <c r="J12" s="33" t="s">
        <v>20</v>
      </c>
      <c r="K12" s="32"/>
      <c r="L12" s="33" t="s">
        <v>20</v>
      </c>
      <c r="M12" s="32"/>
      <c r="N12" s="33" t="s">
        <v>20</v>
      </c>
      <c r="O12" s="32"/>
      <c r="P12" s="33" t="s">
        <v>20</v>
      </c>
      <c r="Q12" s="32"/>
      <c r="R12" s="33" t="s">
        <v>20</v>
      </c>
      <c r="S12" s="34" t="s">
        <v>21</v>
      </c>
      <c r="T12" s="33" t="s">
        <v>20</v>
      </c>
      <c r="U12" s="34"/>
      <c r="V12" s="33" t="s">
        <v>20</v>
      </c>
      <c r="W12" s="34"/>
      <c r="X12" s="35" t="s">
        <v>20</v>
      </c>
      <c r="Y12" s="272"/>
      <c r="Z12" s="275"/>
    </row>
    <row r="13" spans="1:26">
      <c r="A13" s="36"/>
      <c r="B13" s="37"/>
      <c r="C13" s="38"/>
      <c r="D13" s="39"/>
      <c r="E13" s="39"/>
      <c r="F13" s="39"/>
      <c r="G13" s="32"/>
      <c r="H13" s="33"/>
      <c r="I13" s="32"/>
      <c r="J13" s="33"/>
      <c r="K13" s="32"/>
      <c r="L13" s="33"/>
      <c r="M13" s="32"/>
      <c r="N13" s="33"/>
      <c r="O13" s="32"/>
      <c r="P13" s="33"/>
      <c r="Q13" s="32"/>
      <c r="R13" s="33"/>
      <c r="S13" s="34"/>
      <c r="T13" s="33"/>
      <c r="U13" s="34"/>
      <c r="V13" s="33"/>
      <c r="W13" s="34"/>
      <c r="X13" s="35"/>
      <c r="Y13" s="35"/>
      <c r="Z13" s="36"/>
    </row>
    <row r="14" spans="1:26">
      <c r="A14" s="40">
        <v>1</v>
      </c>
      <c r="B14" s="55"/>
      <c r="C14" s="55"/>
      <c r="D14" s="55"/>
      <c r="E14" s="55"/>
      <c r="F14" s="21"/>
      <c r="G14" s="41"/>
      <c r="H14" s="41">
        <f t="shared" ref="H14:H15" si="0">SUM(G14*10)</f>
        <v>0</v>
      </c>
      <c r="I14" s="41"/>
      <c r="J14" s="41">
        <f t="shared" ref="J14:J15" si="1">SUM(I14*10)</f>
        <v>0</v>
      </c>
      <c r="K14" s="41"/>
      <c r="L14" s="41">
        <f t="shared" ref="L14:L15" si="2">SUM(K14*30)</f>
        <v>0</v>
      </c>
      <c r="M14" s="41"/>
      <c r="N14" s="41">
        <f t="shared" ref="N14:N15" si="3">SUM(M14*60)</f>
        <v>0</v>
      </c>
      <c r="O14" s="41"/>
      <c r="P14" s="41">
        <f t="shared" ref="P14:P15" si="4">SUM(O14*180)</f>
        <v>0</v>
      </c>
      <c r="Q14" s="41"/>
      <c r="R14" s="41">
        <f t="shared" ref="R14:R15" si="5">SUM(Q14*120)</f>
        <v>0</v>
      </c>
      <c r="S14" s="41"/>
      <c r="T14" s="41">
        <f t="shared" ref="T14:T15" si="6">SUM(S14*5)</f>
        <v>0</v>
      </c>
      <c r="U14" s="41"/>
      <c r="V14" s="41">
        <f>SUM(U14*2)</f>
        <v>0</v>
      </c>
      <c r="W14" s="41"/>
      <c r="X14" s="41">
        <f t="shared" ref="X14:X15" si="7">SUM(W14*300)</f>
        <v>0</v>
      </c>
      <c r="Y14" s="41"/>
      <c r="Z14" s="41"/>
    </row>
    <row r="15" spans="1:26">
      <c r="A15" s="40">
        <v>2</v>
      </c>
      <c r="B15" s="55"/>
      <c r="C15" s="55"/>
      <c r="D15" s="55"/>
      <c r="E15" s="55"/>
      <c r="F15" s="21"/>
      <c r="G15" s="41"/>
      <c r="H15" s="41">
        <f t="shared" si="0"/>
        <v>0</v>
      </c>
      <c r="I15" s="41"/>
      <c r="J15" s="41">
        <f t="shared" si="1"/>
        <v>0</v>
      </c>
      <c r="K15" s="41"/>
      <c r="L15" s="41">
        <f t="shared" si="2"/>
        <v>0</v>
      </c>
      <c r="M15" s="41"/>
      <c r="N15" s="41">
        <f t="shared" si="3"/>
        <v>0</v>
      </c>
      <c r="O15" s="41"/>
      <c r="P15" s="41">
        <f t="shared" si="4"/>
        <v>0</v>
      </c>
      <c r="Q15" s="41"/>
      <c r="R15" s="41">
        <f t="shared" si="5"/>
        <v>0</v>
      </c>
      <c r="S15" s="41"/>
      <c r="T15" s="41">
        <f t="shared" si="6"/>
        <v>0</v>
      </c>
      <c r="U15" s="41"/>
      <c r="V15" s="41">
        <f t="shared" ref="V15" si="8">SUM(U15*2)</f>
        <v>0</v>
      </c>
      <c r="W15" s="41"/>
      <c r="X15" s="41">
        <f t="shared" si="7"/>
        <v>0</v>
      </c>
      <c r="Y15" s="41"/>
      <c r="Z15" s="41"/>
    </row>
    <row r="16" spans="1:26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>
      <c r="A17" s="25"/>
      <c r="B17" s="25"/>
      <c r="C17" s="25"/>
      <c r="D17" s="276" t="s">
        <v>22</v>
      </c>
      <c r="E17" s="276"/>
      <c r="F17" s="276"/>
      <c r="G17" s="276"/>
      <c r="H17" s="276"/>
      <c r="I17" s="276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277" t="s">
        <v>35</v>
      </c>
      <c r="U17" s="278"/>
      <c r="V17" s="278"/>
      <c r="W17" s="278"/>
      <c r="X17" s="25"/>
      <c r="Y17" s="25"/>
      <c r="Z17" s="25"/>
    </row>
    <row r="18" spans="1:26">
      <c r="A18" s="25"/>
      <c r="B18" s="25"/>
      <c r="C18" s="25"/>
      <c r="D18" s="43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25"/>
      <c r="Y18" s="25"/>
      <c r="Z18" s="25"/>
    </row>
    <row r="19" spans="1:26">
      <c r="A19" s="25"/>
      <c r="B19" s="25"/>
      <c r="C19" s="25"/>
      <c r="D19" s="276" t="s">
        <v>23</v>
      </c>
      <c r="E19" s="276"/>
      <c r="F19" s="276"/>
      <c r="G19" s="276"/>
      <c r="H19" s="276"/>
      <c r="I19" s="276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 t="s">
        <v>27</v>
      </c>
      <c r="V19" s="42"/>
      <c r="W19" s="42"/>
      <c r="X19" s="25"/>
      <c r="Y19" s="25"/>
      <c r="Z19" s="25"/>
    </row>
  </sheetData>
  <mergeCells count="30">
    <mergeCell ref="D19:I19"/>
    <mergeCell ref="W9:X9"/>
    <mergeCell ref="Y9:Y12"/>
    <mergeCell ref="Z9:Z12"/>
    <mergeCell ref="E10:E12"/>
    <mergeCell ref="F10:F12"/>
    <mergeCell ref="D17:I17"/>
    <mergeCell ref="T17:W17"/>
    <mergeCell ref="K9:L9"/>
    <mergeCell ref="M9:N9"/>
    <mergeCell ref="O9:P9"/>
    <mergeCell ref="Q9:R9"/>
    <mergeCell ref="S9:T9"/>
    <mergeCell ref="U9:V9"/>
    <mergeCell ref="F7:N7"/>
    <mergeCell ref="X7:Z7"/>
    <mergeCell ref="A8:A12"/>
    <mergeCell ref="B8:B12"/>
    <mergeCell ref="C8:C12"/>
    <mergeCell ref="D8:D12"/>
    <mergeCell ref="E8:Z8"/>
    <mergeCell ref="E9:F9"/>
    <mergeCell ref="G9:H9"/>
    <mergeCell ref="I9:J9"/>
    <mergeCell ref="B6:X6"/>
    <mergeCell ref="C1:S1"/>
    <mergeCell ref="D2:Q2"/>
    <mergeCell ref="F3:L3"/>
    <mergeCell ref="F4:L4"/>
    <mergeCell ref="F5:L5"/>
  </mergeCells>
  <dataValidations count="1">
    <dataValidation allowBlank="1" showInputMessage="1" showErrorMessage="1" promptTitle="ошиб" prompt="420" sqref="Z14:Z15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мужчины Пред</vt:lpstr>
      <vt:lpstr>женщины Пред</vt:lpstr>
      <vt:lpstr>1-16</vt:lpstr>
      <vt:lpstr>1-8</vt:lpstr>
      <vt:lpstr>1-4</vt:lpstr>
      <vt:lpstr>3-4 место</vt:lpstr>
      <vt:lpstr>1-2 место финал</vt:lpstr>
      <vt:lpstr>'1-16'!Область_печати</vt:lpstr>
      <vt:lpstr>'1-4'!Область_печати</vt:lpstr>
      <vt:lpstr>'1-8'!Область_печати</vt:lpstr>
      <vt:lpstr>'женщины Пред'!Область_печати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2019-07-06T08:16:27Z</dcterms:modified>
</cp:coreProperties>
</file>